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ANALISIS FINANCIERO" sheetId="1" r:id="rId1"/>
    <sheet name="costos y gastos" sheetId="7" r:id="rId2"/>
    <sheet name="presupuesto mano de obra y adm." sheetId="12" r:id="rId3"/>
    <sheet name="Especialización " sheetId="2" r:id="rId4"/>
    <sheet name="Diplomados" sheetId="3" r:id="rId5"/>
    <sheet name="Seminarios" sheetId="4" r:id="rId6"/>
    <sheet name="Idiomas" sheetId="5" r:id="rId7"/>
    <sheet name="inflación" sheetId="8" r:id="rId8"/>
  </sheets>
  <externalReferences>
    <externalReference r:id="rId9"/>
  </externalReferences>
  <calcPr calcId="125725"/>
</workbook>
</file>

<file path=xl/calcChain.xml><?xml version="1.0" encoding="utf-8"?>
<calcChain xmlns="http://schemas.openxmlformats.org/spreadsheetml/2006/main">
  <c r="E11" i="1"/>
  <c r="E6"/>
  <c r="I5"/>
  <c r="H5"/>
  <c r="G5"/>
  <c r="F5"/>
  <c r="I4"/>
  <c r="H4"/>
  <c r="G4"/>
  <c r="F4"/>
  <c r="F10"/>
  <c r="G10"/>
  <c r="H10"/>
  <c r="I10"/>
  <c r="E5"/>
  <c r="E4"/>
  <c r="H18" i="3"/>
  <c r="H3" i="1" l="1"/>
  <c r="E26" i="7"/>
  <c r="E22"/>
  <c r="D32" i="12"/>
  <c r="E32" s="1"/>
  <c r="F32" s="1"/>
  <c r="G32" s="1"/>
  <c r="B28"/>
  <c r="I15" i="3"/>
  <c r="J15"/>
  <c r="K15"/>
  <c r="L15"/>
  <c r="M15"/>
  <c r="N15"/>
  <c r="O15"/>
  <c r="P15"/>
  <c r="Q15"/>
  <c r="H15"/>
  <c r="I14"/>
  <c r="J14"/>
  <c r="K14"/>
  <c r="L14"/>
  <c r="M14"/>
  <c r="N14"/>
  <c r="O14"/>
  <c r="P14"/>
  <c r="Q14"/>
  <c r="H14"/>
  <c r="E24" i="7"/>
  <c r="G9" i="2"/>
  <c r="H9"/>
  <c r="I9"/>
  <c r="J9"/>
  <c r="K9"/>
  <c r="L9"/>
  <c r="M9"/>
  <c r="N9"/>
  <c r="O9"/>
  <c r="P9"/>
  <c r="O18" i="1"/>
  <c r="P18" s="1"/>
  <c r="Q18" s="1"/>
  <c r="R18" s="1"/>
  <c r="S18" s="1"/>
  <c r="C66" i="7"/>
  <c r="D78"/>
  <c r="E78"/>
  <c r="F78"/>
  <c r="G78"/>
  <c r="H78"/>
  <c r="D79"/>
  <c r="E79"/>
  <c r="F79"/>
  <c r="G79"/>
  <c r="H79"/>
  <c r="D80"/>
  <c r="E80"/>
  <c r="F80"/>
  <c r="G80"/>
  <c r="H80"/>
  <c r="D81"/>
  <c r="E81"/>
  <c r="F81"/>
  <c r="G81"/>
  <c r="H81"/>
  <c r="D82"/>
  <c r="E82"/>
  <c r="F82"/>
  <c r="G82"/>
  <c r="H82"/>
  <c r="L78"/>
  <c r="M78"/>
  <c r="N78"/>
  <c r="O78"/>
  <c r="P78"/>
  <c r="D76"/>
  <c r="E76"/>
  <c r="F76"/>
  <c r="L9" i="12"/>
  <c r="M9"/>
  <c r="N9"/>
  <c r="O9"/>
  <c r="P9"/>
  <c r="L5"/>
  <c r="K5"/>
  <c r="M4"/>
  <c r="M5" s="1"/>
  <c r="D34"/>
  <c r="E34"/>
  <c r="F34"/>
  <c r="G34"/>
  <c r="D31"/>
  <c r="E31" s="1"/>
  <c r="F31" s="1"/>
  <c r="G31" s="1"/>
  <c r="D30"/>
  <c r="E30" s="1"/>
  <c r="F30" s="1"/>
  <c r="G30" s="1"/>
  <c r="B30"/>
  <c r="D29"/>
  <c r="E29"/>
  <c r="F29" s="1"/>
  <c r="G29" s="1"/>
  <c r="B29"/>
  <c r="D28"/>
  <c r="E28" s="1"/>
  <c r="F28" s="1"/>
  <c r="G28" s="1"/>
  <c r="C27"/>
  <c r="D27"/>
  <c r="E27"/>
  <c r="F27" s="1"/>
  <c r="G27" s="1"/>
  <c r="I50" i="2"/>
  <c r="J50"/>
  <c r="K50"/>
  <c r="L50"/>
  <c r="M50"/>
  <c r="N4" i="12"/>
  <c r="N5" s="1"/>
  <c r="J36" i="5"/>
  <c r="K36"/>
  <c r="L36"/>
  <c r="M36"/>
  <c r="N36"/>
  <c r="D54" i="4"/>
  <c r="E54"/>
  <c r="F54"/>
  <c r="G54"/>
  <c r="H54"/>
  <c r="E46" i="3"/>
  <c r="F46"/>
  <c r="C77" i="7"/>
  <c r="D77"/>
  <c r="D63"/>
  <c r="E63"/>
  <c r="F63"/>
  <c r="C24" i="12"/>
  <c r="D24" s="1"/>
  <c r="D64" i="7"/>
  <c r="E64"/>
  <c r="F64"/>
  <c r="C25" i="12"/>
  <c r="D25"/>
  <c r="E25" s="1"/>
  <c r="F25" s="1"/>
  <c r="G25" s="1"/>
  <c r="D65" i="7"/>
  <c r="E65"/>
  <c r="F65"/>
  <c r="C26" i="12"/>
  <c r="D26" s="1"/>
  <c r="E26" s="1"/>
  <c r="F26" s="1"/>
  <c r="G26" s="1"/>
  <c r="D62" i="7"/>
  <c r="D59"/>
  <c r="E59"/>
  <c r="E21"/>
  <c r="E23"/>
  <c r="E20"/>
  <c r="E25"/>
  <c r="E19"/>
  <c r="E18"/>
  <c r="D31"/>
  <c r="E13"/>
  <c r="E12"/>
  <c r="E11"/>
  <c r="E10"/>
  <c r="E9"/>
  <c r="E8"/>
  <c r="E7"/>
  <c r="E14"/>
  <c r="F47" i="2"/>
  <c r="G42"/>
  <c r="G6" i="5"/>
  <c r="G19"/>
  <c r="G8"/>
  <c r="H11" i="4"/>
  <c r="I11"/>
  <c r="J11"/>
  <c r="K11"/>
  <c r="L11"/>
  <c r="M11"/>
  <c r="N11"/>
  <c r="O11"/>
  <c r="P11"/>
  <c r="G11"/>
  <c r="N10"/>
  <c r="O10"/>
  <c r="P10"/>
  <c r="M10"/>
  <c r="L10"/>
  <c r="K10"/>
  <c r="J10"/>
  <c r="I10"/>
  <c r="H10"/>
  <c r="H32"/>
  <c r="G10"/>
  <c r="G30"/>
  <c r="H8" i="3"/>
  <c r="H27"/>
  <c r="G18" i="4"/>
  <c r="D35" i="5"/>
  <c r="D18"/>
  <c r="G18"/>
  <c r="C35"/>
  <c r="F14"/>
  <c r="P11"/>
  <c r="O11"/>
  <c r="N11"/>
  <c r="M11"/>
  <c r="L11"/>
  <c r="K11"/>
  <c r="J11"/>
  <c r="I11"/>
  <c r="H11"/>
  <c r="G11"/>
  <c r="P10"/>
  <c r="P12"/>
  <c r="O10"/>
  <c r="O14"/>
  <c r="N10"/>
  <c r="N12"/>
  <c r="M10"/>
  <c r="M14"/>
  <c r="L10"/>
  <c r="L12"/>
  <c r="K10"/>
  <c r="K14"/>
  <c r="J10"/>
  <c r="J12"/>
  <c r="I10"/>
  <c r="I14"/>
  <c r="H10"/>
  <c r="H12"/>
  <c r="H20"/>
  <c r="I20"/>
  <c r="J20"/>
  <c r="K20"/>
  <c r="L20"/>
  <c r="M20"/>
  <c r="N20"/>
  <c r="O20"/>
  <c r="P20"/>
  <c r="G10"/>
  <c r="G14"/>
  <c r="P8"/>
  <c r="O8"/>
  <c r="N8"/>
  <c r="M8"/>
  <c r="L8"/>
  <c r="K8"/>
  <c r="J8"/>
  <c r="I8"/>
  <c r="H8"/>
  <c r="H18"/>
  <c r="I18"/>
  <c r="P7"/>
  <c r="P24"/>
  <c r="O7"/>
  <c r="O24"/>
  <c r="N7"/>
  <c r="M7"/>
  <c r="M24"/>
  <c r="L7"/>
  <c r="K7"/>
  <c r="K24"/>
  <c r="J7"/>
  <c r="I7"/>
  <c r="I24"/>
  <c r="H7"/>
  <c r="G7"/>
  <c r="G24"/>
  <c r="P6"/>
  <c r="O6"/>
  <c r="N6"/>
  <c r="M6"/>
  <c r="L6"/>
  <c r="K6"/>
  <c r="J6"/>
  <c r="I6"/>
  <c r="H6"/>
  <c r="P19" i="4"/>
  <c r="O19"/>
  <c r="N19"/>
  <c r="M19"/>
  <c r="N18"/>
  <c r="O18"/>
  <c r="L19"/>
  <c r="K19"/>
  <c r="J19"/>
  <c r="I19"/>
  <c r="H19"/>
  <c r="G19"/>
  <c r="J9"/>
  <c r="J33"/>
  <c r="K9"/>
  <c r="L9"/>
  <c r="L33"/>
  <c r="M9"/>
  <c r="O9"/>
  <c r="N9"/>
  <c r="P9"/>
  <c r="P33"/>
  <c r="I9"/>
  <c r="H9"/>
  <c r="H33"/>
  <c r="G9"/>
  <c r="G27"/>
  <c r="D50"/>
  <c r="D26"/>
  <c r="G26"/>
  <c r="C50"/>
  <c r="F22"/>
  <c r="P18"/>
  <c r="M18"/>
  <c r="L18"/>
  <c r="K18"/>
  <c r="J18"/>
  <c r="I18"/>
  <c r="H18"/>
  <c r="P17"/>
  <c r="O17"/>
  <c r="N17"/>
  <c r="M17"/>
  <c r="L17"/>
  <c r="K17"/>
  <c r="J17"/>
  <c r="I17"/>
  <c r="H17"/>
  <c r="G17"/>
  <c r="P16"/>
  <c r="O16"/>
  <c r="N16"/>
  <c r="M16"/>
  <c r="L16"/>
  <c r="K16"/>
  <c r="J16"/>
  <c r="I16"/>
  <c r="H16"/>
  <c r="G16"/>
  <c r="P15"/>
  <c r="O15"/>
  <c r="N15"/>
  <c r="M15"/>
  <c r="M20"/>
  <c r="L15"/>
  <c r="K15"/>
  <c r="J15"/>
  <c r="I15"/>
  <c r="I22"/>
  <c r="K22"/>
  <c r="M22"/>
  <c r="O22"/>
  <c r="H15"/>
  <c r="G15"/>
  <c r="G21"/>
  <c r="O30"/>
  <c r="M30"/>
  <c r="K30"/>
  <c r="I30"/>
  <c r="H34"/>
  <c r="I34"/>
  <c r="J34"/>
  <c r="K34"/>
  <c r="L34"/>
  <c r="M34"/>
  <c r="N34"/>
  <c r="O34"/>
  <c r="P34"/>
  <c r="O27"/>
  <c r="N33"/>
  <c r="M27"/>
  <c r="K27"/>
  <c r="I27"/>
  <c r="G15" i="2"/>
  <c r="J15"/>
  <c r="J16"/>
  <c r="G14"/>
  <c r="G13"/>
  <c r="G16"/>
  <c r="G12"/>
  <c r="Q13" i="3"/>
  <c r="P13"/>
  <c r="P17"/>
  <c r="O13"/>
  <c r="N13"/>
  <c r="M13"/>
  <c r="L13"/>
  <c r="K13"/>
  <c r="J13"/>
  <c r="J16"/>
  <c r="I13"/>
  <c r="H13"/>
  <c r="E27" i="2"/>
  <c r="E43" i="3"/>
  <c r="E22"/>
  <c r="D43"/>
  <c r="D47" i="2"/>
  <c r="D22"/>
  <c r="C47"/>
  <c r="G18" i="3"/>
  <c r="N16"/>
  <c r="Q9"/>
  <c r="P9"/>
  <c r="O9"/>
  <c r="N9"/>
  <c r="M9"/>
  <c r="L9"/>
  <c r="K9"/>
  <c r="J9"/>
  <c r="I9"/>
  <c r="H9"/>
  <c r="Q8"/>
  <c r="P8"/>
  <c r="O8"/>
  <c r="N8"/>
  <c r="M8"/>
  <c r="L8"/>
  <c r="K8"/>
  <c r="J8"/>
  <c r="I8"/>
  <c r="I29"/>
  <c r="J29"/>
  <c r="K29"/>
  <c r="L29"/>
  <c r="M29"/>
  <c r="N29"/>
  <c r="O29"/>
  <c r="P29"/>
  <c r="Q29"/>
  <c r="Q7"/>
  <c r="P7"/>
  <c r="O7"/>
  <c r="N7"/>
  <c r="M7"/>
  <c r="L7"/>
  <c r="K7"/>
  <c r="J7"/>
  <c r="I7"/>
  <c r="I28"/>
  <c r="J28"/>
  <c r="K28"/>
  <c r="L28"/>
  <c r="M28"/>
  <c r="N28"/>
  <c r="O28"/>
  <c r="P28"/>
  <c r="Q28"/>
  <c r="H7"/>
  <c r="H28"/>
  <c r="H29" i="2"/>
  <c r="I29"/>
  <c r="J26"/>
  <c r="K29"/>
  <c r="L26"/>
  <c r="M29"/>
  <c r="N27"/>
  <c r="O29"/>
  <c r="P26"/>
  <c r="G31"/>
  <c r="I10"/>
  <c r="J10"/>
  <c r="K10"/>
  <c r="L10"/>
  <c r="M10"/>
  <c r="N10"/>
  <c r="O10"/>
  <c r="P10"/>
  <c r="H10"/>
  <c r="G10"/>
  <c r="H8"/>
  <c r="H30"/>
  <c r="I8"/>
  <c r="I23"/>
  <c r="J8"/>
  <c r="J30"/>
  <c r="K8"/>
  <c r="K23"/>
  <c r="L8"/>
  <c r="L30"/>
  <c r="M8"/>
  <c r="M23"/>
  <c r="N8"/>
  <c r="N30"/>
  <c r="O8"/>
  <c r="O23"/>
  <c r="P8"/>
  <c r="P30"/>
  <c r="G8"/>
  <c r="G23"/>
  <c r="H12"/>
  <c r="I12"/>
  <c r="J12"/>
  <c r="K12"/>
  <c r="L12"/>
  <c r="M12"/>
  <c r="N12"/>
  <c r="O12"/>
  <c r="P12"/>
  <c r="H13"/>
  <c r="I13"/>
  <c r="J13"/>
  <c r="K13"/>
  <c r="L13"/>
  <c r="M13"/>
  <c r="N13"/>
  <c r="O13"/>
  <c r="P13"/>
  <c r="H14"/>
  <c r="I14"/>
  <c r="J14"/>
  <c r="K14"/>
  <c r="L14"/>
  <c r="M14"/>
  <c r="N14"/>
  <c r="O14"/>
  <c r="P14"/>
  <c r="F18"/>
  <c r="G26"/>
  <c r="P27"/>
  <c r="O27"/>
  <c r="N17" i="3"/>
  <c r="L24" i="5"/>
  <c r="J24"/>
  <c r="N24"/>
  <c r="J20" i="4"/>
  <c r="J29"/>
  <c r="L20"/>
  <c r="L29"/>
  <c r="I12" i="5"/>
  <c r="M12"/>
  <c r="G13"/>
  <c r="O13"/>
  <c r="M13"/>
  <c r="L28" i="4"/>
  <c r="I21"/>
  <c r="J27"/>
  <c r="L27"/>
  <c r="N27"/>
  <c r="P27"/>
  <c r="N30"/>
  <c r="G31"/>
  <c r="K31"/>
  <c r="O31"/>
  <c r="I32"/>
  <c r="M32"/>
  <c r="G33"/>
  <c r="I33"/>
  <c r="K33"/>
  <c r="M33"/>
  <c r="O33"/>
  <c r="G20"/>
  <c r="G28"/>
  <c r="K20"/>
  <c r="K29"/>
  <c r="O20"/>
  <c r="O21"/>
  <c r="J31"/>
  <c r="P32"/>
  <c r="P23" i="2"/>
  <c r="J29"/>
  <c r="M30"/>
  <c r="I26"/>
  <c r="P16" i="3"/>
  <c r="Q16"/>
  <c r="I16"/>
  <c r="I23"/>
  <c r="J23"/>
  <c r="K23"/>
  <c r="L23"/>
  <c r="M23"/>
  <c r="N23"/>
  <c r="O23"/>
  <c r="P23"/>
  <c r="Q23"/>
  <c r="K28" i="4"/>
  <c r="O29"/>
  <c r="O28"/>
  <c r="G29"/>
  <c r="L32"/>
  <c r="N31"/>
  <c r="J30"/>
  <c r="N32"/>
  <c r="J32"/>
  <c r="P31"/>
  <c r="L31"/>
  <c r="G34"/>
  <c r="O32"/>
  <c r="K32"/>
  <c r="G32"/>
  <c r="M31"/>
  <c r="I31"/>
  <c r="P30"/>
  <c r="L30"/>
  <c r="P28" i="2"/>
  <c r="K31"/>
  <c r="K30"/>
  <c r="L29"/>
  <c r="M28"/>
  <c r="K28"/>
  <c r="I31"/>
  <c r="H26"/>
  <c r="N28"/>
  <c r="H28"/>
  <c r="G40"/>
  <c r="G43"/>
  <c r="G45"/>
  <c r="G41"/>
  <c r="G46"/>
  <c r="G44"/>
  <c r="L28"/>
  <c r="P29"/>
  <c r="N26"/>
  <c r="M26"/>
  <c r="M27"/>
  <c r="O28"/>
  <c r="J28"/>
  <c r="E62" i="7"/>
  <c r="F62"/>
  <c r="K21" i="4"/>
  <c r="P20"/>
  <c r="P28"/>
  <c r="N20"/>
  <c r="N28"/>
  <c r="N29"/>
  <c r="G22"/>
  <c r="M21"/>
  <c r="I26" i="3"/>
  <c r="J26"/>
  <c r="K26"/>
  <c r="L26"/>
  <c r="M26"/>
  <c r="N26"/>
  <c r="O26"/>
  <c r="P26"/>
  <c r="Q26"/>
  <c r="K16"/>
  <c r="M16"/>
  <c r="O16"/>
  <c r="H25"/>
  <c r="I25"/>
  <c r="J25"/>
  <c r="K25"/>
  <c r="L25"/>
  <c r="M25"/>
  <c r="N25"/>
  <c r="O25"/>
  <c r="P25"/>
  <c r="Q25"/>
  <c r="L16"/>
  <c r="H26"/>
  <c r="L17"/>
  <c r="P29" i="4"/>
  <c r="O4" i="12"/>
  <c r="O5" s="1"/>
  <c r="F59" i="7"/>
  <c r="E60"/>
  <c r="D66"/>
  <c r="J17" i="3"/>
  <c r="H29"/>
  <c r="H16"/>
  <c r="I27"/>
  <c r="J27"/>
  <c r="K27"/>
  <c r="L27"/>
  <c r="M27"/>
  <c r="N27"/>
  <c r="O27"/>
  <c r="P27"/>
  <c r="Q27"/>
  <c r="H17"/>
  <c r="J18"/>
  <c r="I24"/>
  <c r="J24"/>
  <c r="K24"/>
  <c r="L24"/>
  <c r="M24"/>
  <c r="N24"/>
  <c r="O24"/>
  <c r="P24"/>
  <c r="Q24"/>
  <c r="L27" i="2"/>
  <c r="L31"/>
  <c r="N31"/>
  <c r="O26"/>
  <c r="G28"/>
  <c r="N29"/>
  <c r="P31"/>
  <c r="K26"/>
  <c r="G29"/>
  <c r="H31"/>
  <c r="J27"/>
  <c r="J31"/>
  <c r="I27"/>
  <c r="K27"/>
  <c r="L23"/>
  <c r="O31"/>
  <c r="G27"/>
  <c r="J23"/>
  <c r="M31"/>
  <c r="I28"/>
  <c r="G24"/>
  <c r="G25"/>
  <c r="H27"/>
  <c r="H23"/>
  <c r="O30"/>
  <c r="G30"/>
  <c r="I30"/>
  <c r="N23"/>
  <c r="H20" i="4"/>
  <c r="H28"/>
  <c r="H27"/>
  <c r="H31"/>
  <c r="H30"/>
  <c r="C4" i="12"/>
  <c r="C15" s="1"/>
  <c r="F60" i="7"/>
  <c r="C69"/>
  <c r="C43"/>
  <c r="H24" i="3"/>
  <c r="H23"/>
  <c r="H29" i="4"/>
  <c r="D69" i="7"/>
  <c r="E69" s="1"/>
  <c r="C9" i="12"/>
  <c r="D4"/>
  <c r="D9" s="1"/>
  <c r="G12" i="5"/>
  <c r="I13"/>
  <c r="K12"/>
  <c r="G23"/>
  <c r="G22"/>
  <c r="O12"/>
  <c r="H19"/>
  <c r="I19"/>
  <c r="J19"/>
  <c r="K19"/>
  <c r="G20"/>
  <c r="G21"/>
  <c r="G25"/>
  <c r="G27"/>
  <c r="H21"/>
  <c r="I21"/>
  <c r="J21"/>
  <c r="K21"/>
  <c r="L21"/>
  <c r="M21"/>
  <c r="N21"/>
  <c r="O21"/>
  <c r="P21"/>
  <c r="H23"/>
  <c r="I23"/>
  <c r="J23"/>
  <c r="K23"/>
  <c r="L23"/>
  <c r="M23"/>
  <c r="N23"/>
  <c r="O23"/>
  <c r="P23"/>
  <c r="K13"/>
  <c r="H24"/>
  <c r="H22"/>
  <c r="I22"/>
  <c r="H22" i="3"/>
  <c r="H30"/>
  <c r="H31"/>
  <c r="I22"/>
  <c r="G46"/>
  <c r="N18"/>
  <c r="L18"/>
  <c r="M29" i="4"/>
  <c r="M28"/>
  <c r="H26"/>
  <c r="H35"/>
  <c r="K26"/>
  <c r="I26"/>
  <c r="J28"/>
  <c r="G26" i="5"/>
  <c r="K18"/>
  <c r="J18"/>
  <c r="H25"/>
  <c r="H27"/>
  <c r="H28"/>
  <c r="I30" i="3"/>
  <c r="J22"/>
  <c r="J30"/>
  <c r="H46"/>
  <c r="P18"/>
  <c r="H32"/>
  <c r="L26" i="4"/>
  <c r="L35"/>
  <c r="K35"/>
  <c r="J26"/>
  <c r="J35"/>
  <c r="H26" i="5"/>
  <c r="L18"/>
  <c r="M18"/>
  <c r="I31" i="3"/>
  <c r="I32"/>
  <c r="I33"/>
  <c r="I46"/>
  <c r="K22"/>
  <c r="K30"/>
  <c r="K37" i="4"/>
  <c r="K36"/>
  <c r="K38"/>
  <c r="M26"/>
  <c r="N26"/>
  <c r="L22" i="3"/>
  <c r="L30"/>
  <c r="M35" i="4"/>
  <c r="M37"/>
  <c r="M38"/>
  <c r="M22" i="3"/>
  <c r="M36" i="4"/>
  <c r="M30" i="3"/>
  <c r="M31"/>
  <c r="N22"/>
  <c r="M32"/>
  <c r="N30"/>
  <c r="O22"/>
  <c r="O30"/>
  <c r="N32"/>
  <c r="N31"/>
  <c r="N33"/>
  <c r="P22"/>
  <c r="Q22"/>
  <c r="Q30"/>
  <c r="P30"/>
  <c r="P31"/>
  <c r="N35" i="4"/>
  <c r="O26"/>
  <c r="N18" i="5"/>
  <c r="J36" i="4"/>
  <c r="J37"/>
  <c r="J38"/>
  <c r="L36"/>
  <c r="L37"/>
  <c r="L38"/>
  <c r="K39"/>
  <c r="H36"/>
  <c r="H38"/>
  <c r="H37"/>
  <c r="J22" i="5"/>
  <c r="K22"/>
  <c r="L22"/>
  <c r="M22"/>
  <c r="N22"/>
  <c r="O22"/>
  <c r="P22"/>
  <c r="I25"/>
  <c r="Q32" i="3"/>
  <c r="Q31"/>
  <c r="Q33"/>
  <c r="O31"/>
  <c r="O32"/>
  <c r="O33"/>
  <c r="N34"/>
  <c r="L32"/>
  <c r="L31"/>
  <c r="L33"/>
  <c r="L34"/>
  <c r="K32"/>
  <c r="K31"/>
  <c r="K33"/>
  <c r="J32"/>
  <c r="J31"/>
  <c r="J33"/>
  <c r="L19" i="5"/>
  <c r="K25"/>
  <c r="J25"/>
  <c r="D36" i="7"/>
  <c r="E36"/>
  <c r="E38"/>
  <c r="D30"/>
  <c r="C92"/>
  <c r="D38"/>
  <c r="G76"/>
  <c r="G28" i="5"/>
  <c r="G29"/>
  <c r="H33" i="3"/>
  <c r="H34"/>
  <c r="H16" i="2"/>
  <c r="F66" i="7"/>
  <c r="C70"/>
  <c r="D70"/>
  <c r="E70" s="1"/>
  <c r="F70" s="1"/>
  <c r="G70" s="1"/>
  <c r="C23" i="12"/>
  <c r="H22" i="2"/>
  <c r="G22"/>
  <c r="G32"/>
  <c r="J24"/>
  <c r="J25"/>
  <c r="E77" i="7"/>
  <c r="P32" i="3"/>
  <c r="P33"/>
  <c r="P34"/>
  <c r="I9" i="1"/>
  <c r="M33" i="3"/>
  <c r="G35" i="4"/>
  <c r="D15" i="12"/>
  <c r="E66" i="7"/>
  <c r="I20" i="4"/>
  <c r="H15" i="2"/>
  <c r="O15"/>
  <c r="M15"/>
  <c r="K15"/>
  <c r="I15"/>
  <c r="P15"/>
  <c r="P16"/>
  <c r="N15"/>
  <c r="N16"/>
  <c r="L15"/>
  <c r="L16"/>
  <c r="C71" i="7"/>
  <c r="C45"/>
  <c r="D71"/>
  <c r="H9" i="1"/>
  <c r="L24" i="2"/>
  <c r="L25"/>
  <c r="P25"/>
  <c r="P24"/>
  <c r="K17"/>
  <c r="K16"/>
  <c r="K18"/>
  <c r="G3" i="1"/>
  <c r="O16" i="2"/>
  <c r="O17"/>
  <c r="O18"/>
  <c r="I3" i="1"/>
  <c r="I28" i="4"/>
  <c r="I35"/>
  <c r="I29"/>
  <c r="G36"/>
  <c r="G38"/>
  <c r="G39"/>
  <c r="G37"/>
  <c r="F77" i="7"/>
  <c r="G34" i="2"/>
  <c r="G33"/>
  <c r="G35"/>
  <c r="D23" i="12"/>
  <c r="H25" i="2"/>
  <c r="H24"/>
  <c r="H32"/>
  <c r="E9" i="1"/>
  <c r="J27" i="5"/>
  <c r="J28"/>
  <c r="J26"/>
  <c r="K26"/>
  <c r="K27"/>
  <c r="K28"/>
  <c r="G9" i="1"/>
  <c r="P26" i="4"/>
  <c r="P35"/>
  <c r="O35"/>
  <c r="N24" i="2"/>
  <c r="N25"/>
  <c r="I18"/>
  <c r="F3" i="1"/>
  <c r="I16" i="2"/>
  <c r="I17"/>
  <c r="M16"/>
  <c r="M18"/>
  <c r="M17"/>
  <c r="G17"/>
  <c r="G18"/>
  <c r="E3" i="1"/>
  <c r="I22" i="2"/>
  <c r="H76" i="7"/>
  <c r="E30"/>
  <c r="C36"/>
  <c r="F30"/>
  <c r="M19" i="5"/>
  <c r="L25"/>
  <c r="I27"/>
  <c r="I26"/>
  <c r="I28"/>
  <c r="I29"/>
  <c r="O18"/>
  <c r="N36" i="4"/>
  <c r="N38"/>
  <c r="M39"/>
  <c r="N37"/>
  <c r="D39" i="7"/>
  <c r="J34" i="3"/>
  <c r="C83" i="7"/>
  <c r="D83"/>
  <c r="H34" i="2"/>
  <c r="H33"/>
  <c r="H35"/>
  <c r="E10" i="1"/>
  <c r="L26" i="5"/>
  <c r="L28"/>
  <c r="K29"/>
  <c r="L27"/>
  <c r="H30" i="7"/>
  <c r="H84"/>
  <c r="D84"/>
  <c r="C84"/>
  <c r="G84"/>
  <c r="F84"/>
  <c r="E84"/>
  <c r="J22" i="2"/>
  <c r="M24"/>
  <c r="M25"/>
  <c r="I25"/>
  <c r="I24"/>
  <c r="I32"/>
  <c r="O37" i="4"/>
  <c r="O38"/>
  <c r="O36"/>
  <c r="E23" i="12"/>
  <c r="I36" i="4"/>
  <c r="I38"/>
  <c r="I39"/>
  <c r="I37"/>
  <c r="E83" i="7"/>
  <c r="C88"/>
  <c r="F9" i="1"/>
  <c r="P18" i="5"/>
  <c r="N19"/>
  <c r="M25"/>
  <c r="P37" i="4"/>
  <c r="P36"/>
  <c r="P38"/>
  <c r="G77" i="7"/>
  <c r="O25" i="2"/>
  <c r="O24"/>
  <c r="K25"/>
  <c r="K24"/>
  <c r="G36"/>
  <c r="E8" i="1"/>
  <c r="F8" s="1"/>
  <c r="I33" i="2"/>
  <c r="I34"/>
  <c r="I35"/>
  <c r="O19" i="5"/>
  <c r="N25"/>
  <c r="F83" i="7"/>
  <c r="D88"/>
  <c r="D10" i="12"/>
  <c r="D89" i="7"/>
  <c r="I30"/>
  <c r="H77"/>
  <c r="M26" i="5"/>
  <c r="M28"/>
  <c r="M27"/>
  <c r="C10" i="12"/>
  <c r="C11"/>
  <c r="C16" s="1"/>
  <c r="C89" i="7"/>
  <c r="F23" i="12"/>
  <c r="J32" i="2"/>
  <c r="K22"/>
  <c r="O39" i="4"/>
  <c r="C44" i="7"/>
  <c r="C46" s="1"/>
  <c r="C50" s="1"/>
  <c r="N26" i="5"/>
  <c r="N27"/>
  <c r="N28"/>
  <c r="M29"/>
  <c r="K32" i="2"/>
  <c r="L22"/>
  <c r="J33"/>
  <c r="J34"/>
  <c r="J35"/>
  <c r="I36"/>
  <c r="G23" i="12"/>
  <c r="J30" i="7"/>
  <c r="G83"/>
  <c r="E88"/>
  <c r="E10" i="12"/>
  <c r="E89" i="7"/>
  <c r="P19" i="5"/>
  <c r="P25"/>
  <c r="O25"/>
  <c r="O26"/>
  <c r="O27"/>
  <c r="O28"/>
  <c r="H83" i="7"/>
  <c r="F88"/>
  <c r="F10" i="12"/>
  <c r="F89" i="7"/>
  <c r="L32" i="2"/>
  <c r="M22"/>
  <c r="P27" i="5"/>
  <c r="P28"/>
  <c r="P26"/>
  <c r="K30" i="7"/>
  <c r="K34" i="2"/>
  <c r="K33"/>
  <c r="K35"/>
  <c r="K32" i="7"/>
  <c r="L30"/>
  <c r="L32"/>
  <c r="L33" i="2"/>
  <c r="L35"/>
  <c r="L34"/>
  <c r="K36"/>
  <c r="G8" i="1"/>
  <c r="O29" i="5"/>
  <c r="M32" i="2"/>
  <c r="N22"/>
  <c r="G88" i="7"/>
  <c r="G10" i="12"/>
  <c r="G89" i="7"/>
  <c r="O22" i="2"/>
  <c r="N32"/>
  <c r="M33"/>
  <c r="M35"/>
  <c r="M34"/>
  <c r="O32"/>
  <c r="P22"/>
  <c r="P32"/>
  <c r="N33"/>
  <c r="N34"/>
  <c r="N35"/>
  <c r="M36"/>
  <c r="H8" i="1"/>
  <c r="P34" i="2"/>
  <c r="P33"/>
  <c r="P35"/>
  <c r="O33"/>
  <c r="O35"/>
  <c r="O36"/>
  <c r="I8" i="1"/>
  <c r="O34" i="2"/>
  <c r="I6" i="1" l="1"/>
  <c r="G6"/>
  <c r="H6"/>
  <c r="F6"/>
  <c r="E31" i="7"/>
  <c r="C37"/>
  <c r="C38" s="1"/>
  <c r="C49" s="1"/>
  <c r="F31"/>
  <c r="F32" s="1"/>
  <c r="C51"/>
  <c r="E24" i="12"/>
  <c r="D11"/>
  <c r="D16" s="1"/>
  <c r="D17" s="1"/>
  <c r="E4"/>
  <c r="F69" i="7"/>
  <c r="E71"/>
  <c r="F24" i="12"/>
  <c r="C17"/>
  <c r="F4"/>
  <c r="H31" i="7" l="1"/>
  <c r="E32"/>
  <c r="C33" i="12" s="1"/>
  <c r="E9"/>
  <c r="E11" s="1"/>
  <c r="E16" s="1"/>
  <c r="E15"/>
  <c r="G69" i="7"/>
  <c r="G71" s="1"/>
  <c r="F71"/>
  <c r="G4" i="12"/>
  <c r="F9"/>
  <c r="F11" s="1"/>
  <c r="F16" s="1"/>
  <c r="F15"/>
  <c r="G24"/>
  <c r="C35" l="1"/>
  <c r="D33"/>
  <c r="I31" i="7"/>
  <c r="H32"/>
  <c r="E17" i="12"/>
  <c r="G15"/>
  <c r="G9"/>
  <c r="G11" s="1"/>
  <c r="G16" s="1"/>
  <c r="F17"/>
  <c r="E33" l="1"/>
  <c r="D35"/>
  <c r="L6" s="1"/>
  <c r="I32" i="7"/>
  <c r="J31"/>
  <c r="J32" s="1"/>
  <c r="K6" i="12"/>
  <c r="C91" i="7"/>
  <c r="G17" i="12"/>
  <c r="C95" i="7" l="1"/>
  <c r="D13" i="1" s="1"/>
  <c r="D14" s="1"/>
  <c r="E7"/>
  <c r="F33" i="12"/>
  <c r="E35"/>
  <c r="M6" s="1"/>
  <c r="F7" i="1" l="1"/>
  <c r="G33" i="12"/>
  <c r="G35" s="1"/>
  <c r="O6" s="1"/>
  <c r="F35"/>
  <c r="N6" s="1"/>
  <c r="E12" i="1" l="1"/>
  <c r="E14"/>
  <c r="G7"/>
  <c r="F11"/>
  <c r="F12" l="1"/>
  <c r="F14"/>
  <c r="G11"/>
  <c r="H7"/>
  <c r="I7" l="1"/>
  <c r="I11" s="1"/>
  <c r="H11"/>
  <c r="G14"/>
  <c r="G12"/>
  <c r="I14" l="1"/>
  <c r="I12"/>
  <c r="H14"/>
  <c r="C18" s="1"/>
  <c r="H12"/>
  <c r="C19"/>
</calcChain>
</file>

<file path=xl/comments1.xml><?xml version="1.0" encoding="utf-8"?>
<comments xmlns="http://schemas.openxmlformats.org/spreadsheetml/2006/main">
  <authors>
    <author>MEGAMUSIC</author>
  </authors>
  <commentList>
    <comment ref="C18" authorId="0">
      <text>
        <r>
          <rPr>
            <sz val="9"/>
            <color indexed="81"/>
            <rFont val="Tahoma"/>
            <family val="2"/>
          </rPr>
          <t xml:space="preserve">SE SUMA LA INVERSIÓN INICIAL PUES EN LA ECUACIÓN EL VALOR ES NEGATIVO, POR EFECTOS DE SIGNOS
</t>
        </r>
      </text>
    </comment>
    <comment ref="C19" authorId="0">
      <text>
        <r>
          <rPr>
            <sz val="9"/>
            <color indexed="81"/>
            <rFont val="Tahoma"/>
            <family val="2"/>
          </rPr>
          <t>LA TIR ES MUCHO MAYOR A LA TASA MINIMA DE RETORNO LO QUE NOS DICE QUE ES BASTANTE ATRACTIVO PARA LA INVERSIÓN</t>
        </r>
      </text>
    </comment>
    <comment ref="N33" authorId="0">
      <text>
        <r>
          <rPr>
            <sz val="9"/>
            <color indexed="81"/>
            <rFont val="Tahoma"/>
            <family val="2"/>
          </rPr>
          <t>CON LA INFLACIÓN PROYECTADA, CACULAMOS EL SMLV + 1 PUNTO PORCENTUAL</t>
        </r>
      </text>
    </comment>
  </commentList>
</comments>
</file>

<file path=xl/comments2.xml><?xml version="1.0" encoding="utf-8"?>
<comments xmlns="http://schemas.openxmlformats.org/spreadsheetml/2006/main">
  <authors>
    <author>MEGAMUSIC</author>
  </authors>
  <commentList>
    <comment ref="L92" authorId="0">
      <text>
        <r>
          <rPr>
            <sz val="9"/>
            <color indexed="81"/>
            <rFont val="Tahoma"/>
            <family val="2"/>
          </rPr>
          <t>CON LA INFLACIÓN PROYECTADA, CACULAMOS EL SMMLV + 1 PUNTO PORCENTUAL</t>
        </r>
      </text>
    </comment>
  </commentList>
</comments>
</file>

<file path=xl/comments3.xml><?xml version="1.0" encoding="utf-8"?>
<comments xmlns="http://schemas.openxmlformats.org/spreadsheetml/2006/main">
  <authors>
    <author>MEGAMUSIC</author>
  </authors>
  <commentList>
    <comment ref="M21" authorId="0">
      <text>
        <r>
          <rPr>
            <sz val="9"/>
            <color indexed="81"/>
            <rFont val="Tahoma"/>
            <family val="2"/>
          </rPr>
          <t>CON LA INFLACIÓN PROYECTADA, CALCULAMOS EL SMMLV + 1 PUNTO PORCENTUAL</t>
        </r>
      </text>
    </comment>
  </commentList>
</comments>
</file>

<file path=xl/comments4.xml><?xml version="1.0" encoding="utf-8"?>
<comments xmlns="http://schemas.openxmlformats.org/spreadsheetml/2006/main">
  <authors>
    <author>Admin</author>
    <author>MEGAMUSIC</author>
  </authors>
  <commentList>
    <comment ref="G17" authorId="0">
      <text>
        <r>
          <rPr>
            <b/>
            <sz val="8"/>
            <color indexed="81"/>
            <rFont val="Tahoma"/>
            <family val="2"/>
          </rPr>
          <t xml:space="preserve">total de pagos por matricula en el año
</t>
        </r>
      </text>
    </comment>
    <comment ref="E18" authorId="0">
      <text>
        <r>
          <rPr>
            <b/>
            <sz val="8"/>
            <color indexed="81"/>
            <rFont val="Tahoma"/>
            <family val="2"/>
          </rPr>
          <t xml:space="preserve">salario minimo mensual
</t>
        </r>
      </text>
    </comment>
    <comment ref="D22" authorId="0">
      <text>
        <r>
          <rPr>
            <b/>
            <sz val="8"/>
            <color indexed="81"/>
            <rFont val="Tahoma"/>
            <family val="2"/>
          </rPr>
          <t xml:space="preserve">VALOR HORA PROMEDIO DOCENTE
</t>
        </r>
      </text>
    </comment>
    <comment ref="D25" authorId="0">
      <text>
        <r>
          <rPr>
            <b/>
            <sz val="8"/>
            <color indexed="81"/>
            <rFont val="Tahoma"/>
            <family val="2"/>
          </rPr>
          <t xml:space="preserve">VALOR $/UNID
</t>
        </r>
      </text>
    </comment>
    <comment ref="E25" authorId="0">
      <text>
        <r>
          <rPr>
            <b/>
            <sz val="8"/>
            <color indexed="81"/>
            <rFont val="Tahoma"/>
            <family val="2"/>
          </rPr>
          <t>numero de refrigerios por estudiante durante un semestre</t>
        </r>
      </text>
    </comment>
    <comment ref="I64" authorId="1">
      <text>
        <r>
          <rPr>
            <sz val="9"/>
            <color indexed="81"/>
            <rFont val="Tahoma"/>
            <family val="2"/>
          </rPr>
          <t>CON LA INFLACIÓN PROYECTADA, CALCULAMOS EL SMMLV + 1 PUNTO PORCENTUAL</t>
        </r>
      </text>
    </comment>
  </commentList>
</comments>
</file>

<file path=xl/comments5.xml><?xml version="1.0" encoding="utf-8"?>
<comments xmlns="http://schemas.openxmlformats.org/spreadsheetml/2006/main">
  <authors>
    <author>Admin</author>
    <author>MEGAMUSIC</author>
  </authors>
  <commentList>
    <comment ref="H17" authorId="0">
      <text>
        <r>
          <rPr>
            <b/>
            <sz val="8"/>
            <color indexed="81"/>
            <rFont val="Tahoma"/>
            <family val="2"/>
          </rPr>
          <t xml:space="preserve">total de pagos por matricula en el año
</t>
        </r>
      </text>
    </comment>
    <comment ref="F18" authorId="0">
      <text>
        <r>
          <rPr>
            <b/>
            <sz val="8"/>
            <color indexed="81"/>
            <rFont val="Tahoma"/>
            <family val="2"/>
          </rPr>
          <t xml:space="preserve">salario minimo mensual
</t>
        </r>
      </text>
    </comment>
    <comment ref="E22" authorId="0">
      <text>
        <r>
          <rPr>
            <b/>
            <sz val="8"/>
            <color indexed="81"/>
            <rFont val="Tahoma"/>
            <family val="2"/>
          </rPr>
          <t xml:space="preserve">VALOR HORA PROMEDIO DOCENTE
</t>
        </r>
      </text>
    </comment>
    <comment ref="E24" authorId="0">
      <text>
        <r>
          <rPr>
            <b/>
            <sz val="8"/>
            <color indexed="81"/>
            <rFont val="Tahoma"/>
            <family val="2"/>
          </rPr>
          <t xml:space="preserve">VALOR $/UNID
</t>
        </r>
      </text>
    </comment>
    <comment ref="F24" authorId="0">
      <text>
        <r>
          <rPr>
            <b/>
            <sz val="8"/>
            <color indexed="81"/>
            <rFont val="Tahoma"/>
            <family val="2"/>
          </rPr>
          <t>numero de refrigerios por estudiante durante un semestre</t>
        </r>
      </text>
    </comment>
    <comment ref="F61" authorId="1">
      <text>
        <r>
          <rPr>
            <sz val="9"/>
            <color indexed="81"/>
            <rFont val="Tahoma"/>
            <family val="2"/>
          </rPr>
          <t>CON LA INFLACIÓN PROYECTADA, CACULAMOS EL SMMLV + 1 PUNTO PORCENTUAL</t>
        </r>
      </text>
    </comment>
  </commentList>
</comments>
</file>

<file path=xl/comments6.xml><?xml version="1.0" encoding="utf-8"?>
<comments xmlns="http://schemas.openxmlformats.org/spreadsheetml/2006/main">
  <authors>
    <author>Admin</author>
    <author>MEGAMUSIC</author>
  </authors>
  <commentList>
    <comment ref="G21" authorId="0">
      <text>
        <r>
          <rPr>
            <b/>
            <sz val="8"/>
            <color indexed="81"/>
            <rFont val="Tahoma"/>
            <family val="2"/>
          </rPr>
          <t xml:space="preserve">total de pagos por matricula en el año
</t>
        </r>
      </text>
    </comment>
    <comment ref="D26" authorId="0">
      <text>
        <r>
          <rPr>
            <b/>
            <sz val="8"/>
            <color indexed="81"/>
            <rFont val="Tahoma"/>
            <family val="2"/>
          </rPr>
          <t xml:space="preserve">VALOR HORA PROMEDIO DOCENTE
</t>
        </r>
      </text>
    </comment>
    <comment ref="D29" authorId="0">
      <text>
        <r>
          <rPr>
            <b/>
            <sz val="8"/>
            <color indexed="81"/>
            <rFont val="Tahoma"/>
            <family val="2"/>
          </rPr>
          <t xml:space="preserve">VALOR $/UNID
</t>
        </r>
      </text>
    </comment>
    <comment ref="E29" authorId="0">
      <text>
        <r>
          <rPr>
            <b/>
            <sz val="8"/>
            <color indexed="81"/>
            <rFont val="Tahoma"/>
            <family val="2"/>
          </rPr>
          <t>numero de refrigerios por estudiante durante un semestre</t>
        </r>
      </text>
    </comment>
    <comment ref="E69" authorId="1">
      <text>
        <r>
          <rPr>
            <sz val="9"/>
            <color indexed="81"/>
            <rFont val="Tahoma"/>
            <family val="2"/>
          </rPr>
          <t>CON LA INFLACIÓN PROYECTADA, CALCULAMOS EL SMMLV + 1 PUNTO PORCENTUAL</t>
        </r>
      </text>
    </comment>
  </commentList>
</comments>
</file>

<file path=xl/comments7.xml><?xml version="1.0" encoding="utf-8"?>
<comments xmlns="http://schemas.openxmlformats.org/spreadsheetml/2006/main">
  <authors>
    <author>Admin</author>
    <author>MEGAMUSIC</author>
  </authors>
  <commentList>
    <comment ref="G13" authorId="0">
      <text>
        <r>
          <rPr>
            <b/>
            <sz val="8"/>
            <color indexed="81"/>
            <rFont val="Tahoma"/>
            <family val="2"/>
          </rPr>
          <t xml:space="preserve">total de pagos por matricula en el año
</t>
        </r>
      </text>
    </comment>
    <comment ref="D18" authorId="0">
      <text>
        <r>
          <rPr>
            <b/>
            <sz val="8"/>
            <color indexed="81"/>
            <rFont val="Tahoma"/>
            <family val="2"/>
          </rPr>
          <t xml:space="preserve">VALOR HORA PROMEDIO DOCENTE
</t>
        </r>
      </text>
    </comment>
    <comment ref="D21" authorId="0">
      <text>
        <r>
          <rPr>
            <b/>
            <sz val="8"/>
            <color indexed="81"/>
            <rFont val="Tahoma"/>
            <family val="2"/>
          </rPr>
          <t xml:space="preserve">VALOR $/UNID
</t>
        </r>
      </text>
    </comment>
    <comment ref="E21" authorId="0">
      <text>
        <r>
          <rPr>
            <b/>
            <sz val="8"/>
            <color indexed="81"/>
            <rFont val="Tahoma"/>
            <family val="2"/>
          </rPr>
          <t>numero de refrigerios por estudiante durante un semestre</t>
        </r>
      </text>
    </comment>
    <comment ref="K51" authorId="1">
      <text>
        <r>
          <rPr>
            <sz val="9"/>
            <color indexed="81"/>
            <rFont val="Tahoma"/>
            <family val="2"/>
          </rPr>
          <t>CON LA INFLACIÓN PROYECTADA, CALCULAMOS EL SMMLV + 1 PUNTO PORCENTUAL</t>
        </r>
      </text>
    </comment>
  </commentList>
</comments>
</file>

<file path=xl/comments8.xml><?xml version="1.0" encoding="utf-8"?>
<comments xmlns="http://schemas.openxmlformats.org/spreadsheetml/2006/main">
  <authors>
    <author>MEGAMUSIC</author>
  </authors>
  <commentList>
    <comment ref="A7" authorId="0">
      <text>
        <r>
          <rPr>
            <sz val="9"/>
            <color indexed="81"/>
            <rFont val="Tahoma"/>
            <family val="2"/>
          </rPr>
          <t>SE CALCULA LA INFLACCIÓN PROYECTANDO LA INFLACIÓN HISTORICA</t>
        </r>
      </text>
    </comment>
    <comment ref="A10" authorId="0">
      <text>
        <r>
          <rPr>
            <sz val="9"/>
            <color indexed="81"/>
            <rFont val="Tahoma"/>
            <family val="2"/>
          </rPr>
          <t>SE ESPERA UN CRECIMIENTO ESPERADO DEL 10 % SOSTENIDO</t>
        </r>
      </text>
    </comment>
    <comment ref="J15" authorId="0">
      <text>
        <r>
          <rPr>
            <sz val="9"/>
            <color indexed="81"/>
            <rFont val="Tahoma"/>
            <family val="2"/>
          </rPr>
          <t>CON LA INFLACIÓN PROYECTADA, CALCULAMOS EL SMMLV + 1 PUNTO PORCENTUAL</t>
        </r>
      </text>
    </comment>
  </commentList>
</comments>
</file>

<file path=xl/sharedStrings.xml><?xml version="1.0" encoding="utf-8"?>
<sst xmlns="http://schemas.openxmlformats.org/spreadsheetml/2006/main" count="473" uniqueCount="224">
  <si>
    <t>año 0</t>
  </si>
  <si>
    <t>año 1</t>
  </si>
  <si>
    <t>año 2</t>
  </si>
  <si>
    <t>año 3</t>
  </si>
  <si>
    <t>año 4</t>
  </si>
  <si>
    <t>año 5</t>
  </si>
  <si>
    <r>
      <rPr>
        <sz val="7"/>
        <color indexed="8"/>
        <rFont val="Times New Roman"/>
        <family val="1"/>
      </rPr>
      <t xml:space="preserve"> </t>
    </r>
    <r>
      <rPr>
        <sz val="11"/>
        <color indexed="8"/>
        <rFont val="Arial"/>
        <family val="2"/>
      </rPr>
      <t>Especialización en mercadeo internacional</t>
    </r>
  </si>
  <si>
    <t>EGRESOS</t>
  </si>
  <si>
    <t>HONORARIOS</t>
  </si>
  <si>
    <t>TOTAL ESTUDIANTES POR AÑO</t>
  </si>
  <si>
    <t>SEMESTRE 1</t>
  </si>
  <si>
    <t>SEMESTRE 2</t>
  </si>
  <si>
    <t>REFRIGERIOS</t>
  </si>
  <si>
    <t>TOTAL ESTUDIANTES POR SEMESTRE</t>
  </si>
  <si>
    <t>estud
por 
grupo</t>
  </si>
  <si>
    <t>valor
smlv</t>
  </si>
  <si>
    <t>VALOR 
UNIT</t>
  </si>
  <si>
    <t>NUMERO
horas/semestre</t>
  </si>
  <si>
    <t>TRANSPORTE  bucaramanga-barranca-bucaramanga</t>
  </si>
  <si>
    <t>numero
semanas
por semestre</t>
  </si>
  <si>
    <t>MATERIAL DIDACTICO</t>
  </si>
  <si>
    <t>SUBTOTAL GASTOS</t>
  </si>
  <si>
    <t>GASTOS ADMINISTRATIVOS</t>
  </si>
  <si>
    <t>IMPREVISTOS</t>
  </si>
  <si>
    <t>TOTAL EGRESOS POR AÑO</t>
  </si>
  <si>
    <t>TOTAL EGRESOS POR SEMESTRE</t>
  </si>
  <si>
    <t>SALONES ALQUILADOS</t>
  </si>
  <si>
    <t>ind</t>
  </si>
  <si>
    <t>civil</t>
  </si>
  <si>
    <t>elect</t>
  </si>
  <si>
    <t>monitoria</t>
  </si>
  <si>
    <t>publicidad</t>
  </si>
  <si>
    <t>hospedaje- alimentacion</t>
  </si>
  <si>
    <t>Magister vinculado UPB</t>
  </si>
  <si>
    <t>Magister local no vinculado</t>
  </si>
  <si>
    <t>Magister visitante</t>
  </si>
  <si>
    <t>Especialista vinculado UPB</t>
  </si>
  <si>
    <t>Especialista local no vinculado</t>
  </si>
  <si>
    <t>Especialista visitante</t>
  </si>
  <si>
    <t>Diplomado en Sistemas de Gestión Ambiental ISO 14001</t>
  </si>
  <si>
    <t>Diplomado en NTC OHSAS 18001.</t>
  </si>
  <si>
    <t>Diplomado en Formulación y Evaluación de Proyectos</t>
  </si>
  <si>
    <t>Especialización en Gerencia e Interventora de 
Obras Civiles</t>
  </si>
  <si>
    <t>Especialización en Sistemas Integrados de Gestión</t>
  </si>
  <si>
    <r>
      <rPr>
        <sz val="7"/>
        <color indexed="8"/>
        <rFont val="Times New Roman"/>
        <family val="1"/>
      </rPr>
      <t> </t>
    </r>
    <r>
      <rPr>
        <sz val="11"/>
        <color indexed="8"/>
        <rFont val="Arial"/>
        <family val="2"/>
      </rPr>
      <t>Especialización en Gerencia</t>
    </r>
  </si>
  <si>
    <r>
      <rPr>
        <sz val="7"/>
        <color indexed="8"/>
        <rFont val="Times New Roman"/>
        <family val="1"/>
      </rPr>
      <t xml:space="preserve"> </t>
    </r>
    <r>
      <rPr>
        <sz val="11"/>
        <color indexed="8"/>
        <rFont val="Arial"/>
        <family val="2"/>
      </rPr>
      <t>Especialización en Mercadeo Internacional</t>
    </r>
  </si>
  <si>
    <t>Especialización en Gerencia e Interventora de Obras Civiles</t>
  </si>
  <si>
    <t>$/week</t>
  </si>
  <si>
    <t>TRANSPORTE  BOGOTA MEDELLIN</t>
  </si>
  <si>
    <t>$/est</t>
  </si>
  <si>
    <t>Doctorado</t>
  </si>
  <si>
    <t>DIPLOMADOS</t>
  </si>
  <si>
    <t>Número Total de Semanas de Clase por Semestre</t>
  </si>
  <si>
    <t xml:space="preserve">Número Total Horas por Semestre </t>
  </si>
  <si>
    <t>Número de Estudiantes por Diplomado</t>
  </si>
  <si>
    <t>AÑO 1</t>
  </si>
  <si>
    <t>AÑO 2</t>
  </si>
  <si>
    <t>AÑO 3</t>
  </si>
  <si>
    <t>AÑO 4</t>
  </si>
  <si>
    <t>AÑO 5</t>
  </si>
  <si>
    <t>Valor
SMMLV</t>
  </si>
  <si>
    <t>ESPECIALIZACIÓN</t>
  </si>
  <si>
    <t>Número de Cohortes por Semestre</t>
  </si>
  <si>
    <t>Número de Grupos por Semestre</t>
  </si>
  <si>
    <t>Número de Estudiantes por Especializacion</t>
  </si>
  <si>
    <t>VPN</t>
  </si>
  <si>
    <t>TIR</t>
  </si>
  <si>
    <t>Tarifas Honorarios Docentes</t>
  </si>
  <si>
    <t>SEMINARIO</t>
  </si>
  <si>
    <t>Seminario en Auditoría Administrativa</t>
  </si>
  <si>
    <t>Seminario en Costos y Gestión en Excel</t>
  </si>
  <si>
    <t>Seminario en Presupuestos con Excel</t>
  </si>
  <si>
    <t>Seminario en Evaluación Financiera 
de Proyectos</t>
  </si>
  <si>
    <t>IDIOMAS</t>
  </si>
  <si>
    <t>Seminario en Alta Gerencia</t>
  </si>
  <si>
    <t>Ingles</t>
  </si>
  <si>
    <t>Francés</t>
  </si>
  <si>
    <t>Instructor pregrado y extensión</t>
  </si>
  <si>
    <t>Instructor postgrado</t>
  </si>
  <si>
    <t>Número de Estudiantes por Seminario</t>
  </si>
  <si>
    <t>Publicidad</t>
  </si>
  <si>
    <t>Número de Estudiantes por Idioma</t>
  </si>
  <si>
    <t>Valor 
Seminario</t>
  </si>
  <si>
    <t>NUMERO
Horas/Seminario</t>
  </si>
  <si>
    <t>Número
días
por Seminario</t>
  </si>
  <si>
    <t>TASA DE DESCUENTO</t>
  </si>
  <si>
    <t>NOMINA</t>
  </si>
  <si>
    <t>Inversiones en Activos Fijos</t>
  </si>
  <si>
    <t>Muebles y Enseres</t>
  </si>
  <si>
    <t>Descripcion</t>
  </si>
  <si>
    <t>Cantidad</t>
  </si>
  <si>
    <t>Valor Unitario</t>
  </si>
  <si>
    <t>Valor total</t>
  </si>
  <si>
    <t>Escritorios</t>
  </si>
  <si>
    <t>Sillas</t>
  </si>
  <si>
    <t>Juego de Muebles</t>
  </si>
  <si>
    <t>Elementos de Señalizacion</t>
  </si>
  <si>
    <t>Mesas</t>
  </si>
  <si>
    <t>Archivador</t>
  </si>
  <si>
    <t xml:space="preserve">Aire acondicionado </t>
  </si>
  <si>
    <t>TOTAL</t>
  </si>
  <si>
    <t>Equipo de Computo</t>
  </si>
  <si>
    <t>Computador</t>
  </si>
  <si>
    <t>Computadores</t>
  </si>
  <si>
    <t>Telefonos</t>
  </si>
  <si>
    <t>Fax</t>
  </si>
  <si>
    <t>Depreciacion</t>
  </si>
  <si>
    <t>DEPRECIACION POR PERIODOS</t>
  </si>
  <si>
    <t>Vida Util</t>
  </si>
  <si>
    <t>Valor</t>
  </si>
  <si>
    <t>Depreciacion Anual</t>
  </si>
  <si>
    <t>Valor  Salvamento</t>
  </si>
  <si>
    <t>Año 1</t>
  </si>
  <si>
    <t>Año 2</t>
  </si>
  <si>
    <t>Año 3</t>
  </si>
  <si>
    <t>Año 4</t>
  </si>
  <si>
    <t>Año 5</t>
  </si>
  <si>
    <t>Muebles y Enceres</t>
  </si>
  <si>
    <t>Total</t>
  </si>
  <si>
    <t>Activos Productivos</t>
  </si>
  <si>
    <t>Activos Admon y Act. Ventas.</t>
  </si>
  <si>
    <t>Muebles  y Enseres</t>
  </si>
  <si>
    <t>Equipos de Computo</t>
  </si>
  <si>
    <t>Video Beam</t>
  </si>
  <si>
    <t>CPU</t>
  </si>
  <si>
    <t>Parlantes</t>
  </si>
  <si>
    <t>TOTAL CAPITAL DE TRABAJO</t>
  </si>
  <si>
    <t>Mano de Obra Directa</t>
  </si>
  <si>
    <t>Gastos de Admon y Ventas</t>
  </si>
  <si>
    <t>Concepto</t>
  </si>
  <si>
    <t>Inversión fija</t>
  </si>
  <si>
    <t>Capital de Trabajo</t>
  </si>
  <si>
    <t>Total  inversión</t>
  </si>
  <si>
    <t>COSTOS</t>
  </si>
  <si>
    <t>Cargos</t>
  </si>
  <si>
    <t>Valor Mensual</t>
  </si>
  <si>
    <t>Prestaciones Sociales</t>
  </si>
  <si>
    <t>Total Costo Mensual</t>
  </si>
  <si>
    <t>Costo Anual</t>
  </si>
  <si>
    <t>Operativos</t>
  </si>
  <si>
    <t>Total Operativos</t>
  </si>
  <si>
    <t>Administrativos</t>
  </si>
  <si>
    <t>Totales Nomina</t>
  </si>
  <si>
    <t>Total Nomina</t>
  </si>
  <si>
    <t>CIF FIJOS</t>
  </si>
  <si>
    <t>Valor  Mensual</t>
  </si>
  <si>
    <t>Mantenimiento</t>
  </si>
  <si>
    <t>Imprevistos</t>
  </si>
  <si>
    <t>Gas</t>
  </si>
  <si>
    <t>Agua</t>
  </si>
  <si>
    <t xml:space="preserve">Luz </t>
  </si>
  <si>
    <t>Limpieza y Desinfección</t>
  </si>
  <si>
    <t>Seguros</t>
  </si>
  <si>
    <t>Depreciación Operativos</t>
  </si>
  <si>
    <t>Depreciación anual</t>
  </si>
  <si>
    <t>TOTAL CIF</t>
  </si>
  <si>
    <t>TOTAL OTROS CIF</t>
  </si>
  <si>
    <t>FIJOS</t>
  </si>
  <si>
    <t>Coordinador Académico Bja</t>
  </si>
  <si>
    <t>Jefe Admon</t>
  </si>
  <si>
    <t>Secretaria</t>
  </si>
  <si>
    <t>Coordinador de promoción</t>
  </si>
  <si>
    <t>INFLACION</t>
  </si>
  <si>
    <t>Inflaciòn Esperada</t>
  </si>
  <si>
    <t>Crecimiento Económico del Sector</t>
  </si>
  <si>
    <t xml:space="preserve"> </t>
  </si>
  <si>
    <t>Mano de Obra indirecta</t>
  </si>
  <si>
    <t>CIF Fijos</t>
  </si>
  <si>
    <t>Mano de Obra</t>
  </si>
  <si>
    <t>CIF</t>
  </si>
  <si>
    <t>PRESUPUESTO DE GASTOS DE ADMON Y VENTAS</t>
  </si>
  <si>
    <t>Gastos de Administración</t>
  </si>
  <si>
    <t>Suministro y Papelería</t>
  </si>
  <si>
    <t>Teléfono y Comunicaciones</t>
  </si>
  <si>
    <t>Depreciación</t>
  </si>
  <si>
    <t>Diferidos</t>
  </si>
  <si>
    <t>Total Gastos Administrativos</t>
  </si>
  <si>
    <t>Gastos de Ventas</t>
  </si>
  <si>
    <t>Publicidad y Promocion</t>
  </si>
  <si>
    <t>Total  Gastos de Ventas</t>
  </si>
  <si>
    <t xml:space="preserve">                                 PRESUPUESTO DE COSTOS INDIRECTOS DE FABRICACIÓN (CIF)</t>
  </si>
  <si>
    <t xml:space="preserve">                                                                  PRESUPUESTO DE MANO DE OBRA DIRECTA</t>
  </si>
  <si>
    <t>IND.</t>
  </si>
  <si>
    <t>estud.
por
grupo</t>
  </si>
  <si>
    <t>$/semana</t>
  </si>
  <si>
    <t>PROYECCIÓN SMLV</t>
  </si>
  <si>
    <t>SLMV 2010</t>
  </si>
  <si>
    <t>COSTOS DE OPERACIÓN</t>
  </si>
  <si>
    <t xml:space="preserve">Total </t>
  </si>
  <si>
    <t>TOTAL CAPITAL DE TRABAJO AÑO 1</t>
  </si>
  <si>
    <t>TOTAL ACTIVOS FIJOS</t>
  </si>
  <si>
    <t>INVERSIÓN INICIAL ACTIVOS FIJOS</t>
  </si>
  <si>
    <t>TOTAL COSTOS FIJOS ANUALES</t>
  </si>
  <si>
    <t>CAMPAÑA LANZAMIENTO</t>
  </si>
  <si>
    <t>LICENCIAS Y PERMISOS MINISTERIO
 DE EDUCACIÓN</t>
  </si>
  <si>
    <t>Tasa Minima de Retorno</t>
  </si>
  <si>
    <t>Ingresos por especializaciones</t>
  </si>
  <si>
    <t>Ingresos por diplomados</t>
  </si>
  <si>
    <t>Ingresos por seminario</t>
  </si>
  <si>
    <t>Total ingresos</t>
  </si>
  <si>
    <t>Costos fijos</t>
  </si>
  <si>
    <t>Egresos por especialización</t>
  </si>
  <si>
    <t>Egresos por diplomados</t>
  </si>
  <si>
    <t>Egresos por seminario</t>
  </si>
  <si>
    <t>Total egresos</t>
  </si>
  <si>
    <t xml:space="preserve">Inversion inicial </t>
  </si>
  <si>
    <t>Flujo de caja</t>
  </si>
  <si>
    <t>ingresos de Diplomados</t>
  </si>
  <si>
    <t>Ingresos de Idiomas</t>
  </si>
  <si>
    <t xml:space="preserve">Ingresos de Seminarios </t>
  </si>
  <si>
    <t xml:space="preserve">Ingresos de Especializaciones </t>
  </si>
  <si>
    <t xml:space="preserve">valor
</t>
  </si>
  <si>
    <t xml:space="preserve">GASTOS VIAJE </t>
  </si>
  <si>
    <t>Costos Indirectos  (CIF)</t>
  </si>
  <si>
    <t>empleados de servicios generales</t>
  </si>
  <si>
    <t>Empleado de servicios generales</t>
  </si>
  <si>
    <t>Equipo de Computo y oficina</t>
  </si>
  <si>
    <t>TOTAL  COSTOS DE OPERACIÓN</t>
  </si>
  <si>
    <t>Arrendamientos ( $ 6.000.000 mensuales al colegio por los salones y 1.000.000 por oficina)</t>
  </si>
  <si>
    <t>Costos Indirectos de operación</t>
  </si>
  <si>
    <t>Utilidad Neta (EBITDA)</t>
  </si>
  <si>
    <t>Fotocopiadora</t>
  </si>
  <si>
    <t>Administracion</t>
  </si>
  <si>
    <t>computadores portatiles</t>
  </si>
</sst>
</file>

<file path=xl/styles.xml><?xml version="1.0" encoding="utf-8"?>
<styleSheet xmlns="http://schemas.openxmlformats.org/spreadsheetml/2006/main">
  <numFmts count="11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[$$-240A]\ #,##0.00"/>
    <numFmt numFmtId="165" formatCode="[$$-240A]\ #,##0"/>
    <numFmt numFmtId="166" formatCode="&quot;$&quot;\ #,##0"/>
    <numFmt numFmtId="167" formatCode="_-* #,##0\ _€_-;\-* #,##0\ _€_-;_-* &quot;-&quot;??\ _€_-;_-@_-"/>
    <numFmt numFmtId="168" formatCode="_-* #,##0.00\ _€_-;\-* #,##0.00\ _€_-;_-* &quot;-&quot;??\ _€_-;_-@_-"/>
    <numFmt numFmtId="169" formatCode="0.0%"/>
    <numFmt numFmtId="170" formatCode="_([$$-240A]\ * #,##0_);_([$$-240A]\ * \(#,##0\);_([$$-240A]\ * &quot;-&quot;??_);_(@_)"/>
    <numFmt numFmtId="171" formatCode="_(&quot;$&quot;\ * #,##0_);_(&quot;$&quot;\ * \(#,##0\);_(&quot;$&quot;\ * &quot;-&quot;??_);_(@_)"/>
    <numFmt numFmtId="172" formatCode="_(* #,##0.000_);_(* \(#,##0.000\);_(* &quot;-&quot;??_);_(@_)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7"/>
      <color indexed="8"/>
      <name val="Times New Roman"/>
      <family val="1"/>
    </font>
    <font>
      <sz val="11"/>
      <color indexed="8"/>
      <name val="Arial"/>
      <family val="2"/>
    </font>
    <font>
      <b/>
      <sz val="8"/>
      <color indexed="81"/>
      <name val="Tahoma"/>
      <family val="2"/>
    </font>
    <font>
      <sz val="11"/>
      <name val="Arial Narrow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FF0000"/>
      <name val="Calibri"/>
      <family val="2"/>
    </font>
    <font>
      <i/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1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ont="1"/>
    <xf numFmtId="0" fontId="0" fillId="2" borderId="1" xfId="0" applyFont="1" applyFill="1" applyBorder="1"/>
    <xf numFmtId="0" fontId="0" fillId="0" borderId="1" xfId="0" applyFont="1" applyFill="1" applyBorder="1"/>
    <xf numFmtId="3" fontId="0" fillId="2" borderId="1" xfId="0" applyNumberFormat="1" applyFont="1" applyFill="1" applyBorder="1"/>
    <xf numFmtId="0" fontId="0" fillId="2" borderId="0" xfId="0" applyFont="1" applyFill="1" applyBorder="1"/>
    <xf numFmtId="0" fontId="13" fillId="0" borderId="0" xfId="0" applyFont="1"/>
    <xf numFmtId="0" fontId="13" fillId="0" borderId="0" xfId="0" applyFont="1" applyAlignment="1">
      <alignment horizontal="center"/>
    </xf>
    <xf numFmtId="3" fontId="13" fillId="0" borderId="1" xfId="0" applyNumberFormat="1" applyFont="1" applyBorder="1"/>
    <xf numFmtId="9" fontId="13" fillId="0" borderId="0" xfId="0" applyNumberFormat="1" applyFont="1"/>
    <xf numFmtId="0" fontId="13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2" fontId="0" fillId="0" borderId="1" xfId="0" applyNumberFormat="1" applyBorder="1"/>
    <xf numFmtId="1" fontId="0" fillId="0" borderId="1" xfId="0" applyNumberFormat="1" applyBorder="1"/>
    <xf numFmtId="2" fontId="0" fillId="0" borderId="0" xfId="0" applyNumberFormat="1"/>
    <xf numFmtId="2" fontId="14" fillId="3" borderId="1" xfId="0" applyNumberFormat="1" applyFont="1" applyFill="1" applyBorder="1" applyAlignment="1">
      <alignment horizontal="center"/>
    </xf>
    <xf numFmtId="2" fontId="14" fillId="0" borderId="0" xfId="0" applyNumberFormat="1" applyFont="1" applyAlignment="1">
      <alignment horizontal="center"/>
    </xf>
    <xf numFmtId="2" fontId="15" fillId="0" borderId="0" xfId="0" applyNumberFormat="1" applyFont="1" applyFill="1" applyAlignment="1">
      <alignment horizontal="center"/>
    </xf>
    <xf numFmtId="2" fontId="0" fillId="0" borderId="0" xfId="0" applyNumberFormat="1" applyAlignment="1">
      <alignment wrapText="1"/>
    </xf>
    <xf numFmtId="2" fontId="0" fillId="3" borderId="1" xfId="0" applyNumberFormat="1" applyFill="1" applyBorder="1"/>
    <xf numFmtId="2" fontId="16" fillId="3" borderId="1" xfId="0" applyNumberFormat="1" applyFont="1" applyFill="1" applyBorder="1" applyAlignment="1">
      <alignment horizontal="center" wrapText="1"/>
    </xf>
    <xf numFmtId="2" fontId="17" fillId="3" borderId="1" xfId="0" applyNumberFormat="1" applyFont="1" applyFill="1" applyBorder="1" applyAlignment="1">
      <alignment wrapText="1"/>
    </xf>
    <xf numFmtId="2" fontId="0" fillId="0" borderId="1" xfId="0" applyNumberFormat="1" applyBorder="1" applyAlignment="1">
      <alignment horizontal="justify"/>
    </xf>
    <xf numFmtId="2" fontId="0" fillId="0" borderId="0" xfId="0" applyNumberFormat="1" applyAlignment="1">
      <alignment horizontal="justify"/>
    </xf>
    <xf numFmtId="2" fontId="0" fillId="2" borderId="1" xfId="0" applyNumberFormat="1" applyFill="1" applyBorder="1"/>
    <xf numFmtId="2" fontId="12" fillId="0" borderId="1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2" fontId="0" fillId="3" borderId="1" xfId="0" applyNumberFormat="1" applyFill="1" applyBorder="1" applyAlignment="1">
      <alignment horizontal="justify"/>
    </xf>
    <xf numFmtId="2" fontId="0" fillId="2" borderId="0" xfId="0" applyNumberFormat="1" applyFill="1"/>
    <xf numFmtId="2" fontId="0" fillId="3" borderId="1" xfId="0" applyNumberFormat="1" applyFill="1" applyBorder="1" applyAlignment="1">
      <alignment horizontal="center" wrapText="1"/>
    </xf>
    <xf numFmtId="2" fontId="0" fillId="0" borderId="0" xfId="0" applyNumberFormat="1" applyFont="1" applyAlignment="1">
      <alignment horizontal="justify"/>
    </xf>
    <xf numFmtId="2" fontId="0" fillId="0" borderId="1" xfId="0" applyNumberFormat="1" applyFont="1" applyBorder="1" applyAlignment="1">
      <alignment horizontal="justify"/>
    </xf>
    <xf numFmtId="2" fontId="0" fillId="0" borderId="0" xfId="0" applyNumberFormat="1" applyBorder="1"/>
    <xf numFmtId="2" fontId="0" fillId="3" borderId="1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 wrapText="1"/>
    </xf>
    <xf numFmtId="2" fontId="0" fillId="0" borderId="2" xfId="0" applyNumberFormat="1" applyFill="1" applyBorder="1"/>
    <xf numFmtId="2" fontId="11" fillId="0" borderId="1" xfId="10" applyNumberFormat="1" applyFont="1" applyBorder="1"/>
    <xf numFmtId="2" fontId="18" fillId="0" borderId="3" xfId="0" applyNumberFormat="1" applyFont="1" applyBorder="1"/>
    <xf numFmtId="2" fontId="5" fillId="0" borderId="3" xfId="0" applyNumberFormat="1" applyFont="1" applyBorder="1"/>
    <xf numFmtId="1" fontId="0" fillId="0" borderId="0" xfId="0" applyNumberFormat="1"/>
    <xf numFmtId="1" fontId="14" fillId="0" borderId="0" xfId="0" applyNumberFormat="1" applyFont="1" applyAlignment="1">
      <alignment horizontal="center"/>
    </xf>
    <xf numFmtId="1" fontId="0" fillId="3" borderId="1" xfId="0" applyNumberFormat="1" applyFill="1" applyBorder="1"/>
    <xf numFmtId="1" fontId="0" fillId="0" borderId="1" xfId="0" applyNumberFormat="1" applyBorder="1" applyAlignment="1">
      <alignment horizontal="justify"/>
    </xf>
    <xf numFmtId="1" fontId="19" fillId="2" borderId="1" xfId="0" applyNumberFormat="1" applyFont="1" applyFill="1" applyBorder="1" applyAlignment="1">
      <alignment horizontal="center"/>
    </xf>
    <xf numFmtId="1" fontId="0" fillId="2" borderId="1" xfId="0" applyNumberFormat="1" applyFill="1" applyBorder="1"/>
    <xf numFmtId="1" fontId="12" fillId="0" borderId="1" xfId="0" applyNumberFormat="1" applyFont="1" applyBorder="1" applyAlignment="1">
      <alignment horizontal="center"/>
    </xf>
    <xf numFmtId="1" fontId="0" fillId="2" borderId="0" xfId="0" applyNumberFormat="1" applyFill="1"/>
    <xf numFmtId="1" fontId="0" fillId="3" borderId="1" xfId="0" applyNumberFormat="1" applyFill="1" applyBorder="1" applyAlignment="1">
      <alignment horizontal="center" wrapText="1"/>
    </xf>
    <xf numFmtId="1" fontId="0" fillId="0" borderId="0" xfId="0" applyNumberFormat="1" applyFont="1" applyAlignment="1">
      <alignment horizontal="right"/>
    </xf>
    <xf numFmtId="1" fontId="0" fillId="2" borderId="1" xfId="0" applyNumberFormat="1" applyFill="1" applyBorder="1" applyAlignment="1">
      <alignment horizontal="center"/>
    </xf>
    <xf numFmtId="1" fontId="0" fillId="0" borderId="1" xfId="0" applyNumberFormat="1" applyFill="1" applyBorder="1"/>
    <xf numFmtId="1" fontId="9" fillId="0" borderId="1" xfId="7" applyNumberFormat="1" applyFont="1" applyFill="1" applyBorder="1" applyAlignment="1">
      <alignment horizontal="right"/>
    </xf>
    <xf numFmtId="1" fontId="7" fillId="0" borderId="1" xfId="7" applyNumberFormat="1" applyFont="1" applyFill="1" applyBorder="1" applyAlignment="1">
      <alignment horizontal="right"/>
    </xf>
    <xf numFmtId="1" fontId="17" fillId="0" borderId="1" xfId="0" applyNumberFormat="1" applyFont="1" applyFill="1" applyBorder="1" applyAlignment="1">
      <alignment horizontal="right"/>
    </xf>
    <xf numFmtId="170" fontId="11" fillId="0" borderId="1" xfId="1" applyNumberFormat="1" applyFont="1" applyBorder="1"/>
    <xf numFmtId="170" fontId="0" fillId="0" borderId="1" xfId="0" applyNumberFormat="1" applyBorder="1"/>
    <xf numFmtId="171" fontId="11" fillId="0" borderId="1" xfId="4" applyNumberFormat="1" applyFont="1" applyBorder="1"/>
    <xf numFmtId="172" fontId="11" fillId="0" borderId="1" xfId="1" applyNumberFormat="1" applyFont="1" applyBorder="1"/>
    <xf numFmtId="172" fontId="1" fillId="0" borderId="1" xfId="1" applyNumberFormat="1" applyFont="1" applyBorder="1"/>
    <xf numFmtId="172" fontId="6" fillId="0" borderId="1" xfId="1" applyNumberFormat="1" applyFont="1" applyBorder="1"/>
    <xf numFmtId="171" fontId="11" fillId="2" borderId="1" xfId="4" applyNumberFormat="1" applyFont="1" applyFill="1" applyBorder="1"/>
    <xf numFmtId="171" fontId="11" fillId="0" borderId="1" xfId="4" applyNumberFormat="1" applyFont="1" applyFill="1" applyBorder="1"/>
    <xf numFmtId="171" fontId="11" fillId="0" borderId="0" xfId="4" applyNumberFormat="1" applyFont="1"/>
    <xf numFmtId="171" fontId="18" fillId="2" borderId="1" xfId="4" applyNumberFormat="1" applyFont="1" applyFill="1" applyBorder="1"/>
    <xf numFmtId="0" fontId="0" fillId="2" borderId="2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wrapText="1"/>
    </xf>
    <xf numFmtId="0" fontId="20" fillId="2" borderId="1" xfId="0" applyFont="1" applyFill="1" applyBorder="1" applyAlignment="1">
      <alignment horizontal="justify"/>
    </xf>
    <xf numFmtId="0" fontId="0" fillId="2" borderId="1" xfId="0" applyFont="1" applyFill="1" applyBorder="1" applyAlignment="1">
      <alignment horizontal="justify"/>
    </xf>
    <xf numFmtId="0" fontId="0" fillId="2" borderId="0" xfId="0" applyFont="1" applyFill="1" applyAlignment="1">
      <alignment horizontal="justify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>
      <alignment horizontal="center" wrapText="1"/>
    </xf>
    <xf numFmtId="9" fontId="0" fillId="2" borderId="0" xfId="0" applyNumberFormat="1" applyFont="1" applyFill="1"/>
    <xf numFmtId="9" fontId="0" fillId="2" borderId="1" xfId="0" applyNumberFormat="1" applyFont="1" applyFill="1" applyBorder="1"/>
    <xf numFmtId="0" fontId="0" fillId="2" borderId="3" xfId="0" applyFont="1" applyFill="1" applyBorder="1"/>
    <xf numFmtId="0" fontId="0" fillId="3" borderId="1" xfId="0" applyFont="1" applyFill="1" applyBorder="1"/>
    <xf numFmtId="0" fontId="0" fillId="3" borderId="1" xfId="0" applyFont="1" applyFill="1" applyBorder="1" applyAlignment="1">
      <alignment horizontal="center" wrapText="1"/>
    </xf>
    <xf numFmtId="3" fontId="0" fillId="2" borderId="2" xfId="0" applyNumberFormat="1" applyFont="1" applyFill="1" applyBorder="1"/>
    <xf numFmtId="9" fontId="11" fillId="2" borderId="1" xfId="10" applyFont="1" applyFill="1" applyBorder="1"/>
    <xf numFmtId="0" fontId="21" fillId="2" borderId="1" xfId="0" applyFont="1" applyFill="1" applyBorder="1"/>
    <xf numFmtId="0" fontId="0" fillId="2" borderId="0" xfId="0" applyFont="1" applyFill="1" applyBorder="1" applyAlignment="1">
      <alignment horizontal="justify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2" xfId="0" applyFont="1" applyFill="1" applyBorder="1"/>
    <xf numFmtId="0" fontId="0" fillId="2" borderId="5" xfId="0" applyFont="1" applyFill="1" applyBorder="1"/>
    <xf numFmtId="0" fontId="0" fillId="3" borderId="1" xfId="0" applyFont="1" applyFill="1" applyBorder="1" applyAlignment="1">
      <alignment wrapText="1"/>
    </xf>
    <xf numFmtId="0" fontId="15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justify"/>
    </xf>
    <xf numFmtId="0" fontId="14" fillId="2" borderId="0" xfId="0" applyFont="1" applyFill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wrapText="1"/>
    </xf>
    <xf numFmtId="0" fontId="0" fillId="4" borderId="1" xfId="0" applyFont="1" applyFill="1" applyBorder="1" applyAlignment="1">
      <alignment horizontal="center"/>
    </xf>
    <xf numFmtId="0" fontId="18" fillId="2" borderId="1" xfId="0" applyFont="1" applyFill="1" applyBorder="1"/>
    <xf numFmtId="0" fontId="5" fillId="2" borderId="1" xfId="0" applyFont="1" applyFill="1" applyBorder="1"/>
    <xf numFmtId="0" fontId="0" fillId="0" borderId="0" xfId="0" applyFont="1"/>
    <xf numFmtId="165" fontId="0" fillId="0" borderId="0" xfId="0" applyNumberFormat="1" applyFont="1" applyBorder="1"/>
    <xf numFmtId="0" fontId="0" fillId="0" borderId="1" xfId="0" applyFont="1" applyBorder="1"/>
    <xf numFmtId="0" fontId="0" fillId="0" borderId="1" xfId="0" applyFont="1" applyFill="1" applyBorder="1" applyAlignment="1">
      <alignment horizontal="right"/>
    </xf>
    <xf numFmtId="0" fontId="0" fillId="0" borderId="1" xfId="0" applyFont="1" applyFill="1" applyBorder="1"/>
    <xf numFmtId="9" fontId="0" fillId="5" borderId="1" xfId="0" applyNumberFormat="1" applyFont="1" applyFill="1" applyBorder="1"/>
    <xf numFmtId="0" fontId="0" fillId="5" borderId="1" xfId="0" applyFont="1" applyFill="1" applyBorder="1"/>
    <xf numFmtId="169" fontId="0" fillId="0" borderId="1" xfId="0" applyNumberFormat="1" applyFont="1" applyBorder="1" applyAlignment="1">
      <alignment horizontal="right"/>
    </xf>
    <xf numFmtId="0" fontId="0" fillId="0" borderId="0" xfId="0" applyFont="1" applyFill="1" applyBorder="1"/>
    <xf numFmtId="9" fontId="0" fillId="0" borderId="0" xfId="0" applyNumberFormat="1" applyFont="1" applyFill="1" applyBorder="1"/>
    <xf numFmtId="3" fontId="0" fillId="0" borderId="0" xfId="0" applyNumberFormat="1" applyFont="1"/>
    <xf numFmtId="165" fontId="0" fillId="0" borderId="1" xfId="0" applyNumberFormat="1" applyFont="1" applyBorder="1"/>
    <xf numFmtId="165" fontId="0" fillId="0" borderId="1" xfId="0" applyNumberFormat="1" applyFont="1" applyFill="1" applyBorder="1"/>
    <xf numFmtId="0" fontId="0" fillId="0" borderId="6" xfId="0" applyFont="1" applyFill="1" applyBorder="1"/>
    <xf numFmtId="167" fontId="20" fillId="5" borderId="1" xfId="1" applyNumberFormat="1" applyFont="1" applyFill="1" applyBorder="1"/>
    <xf numFmtId="167" fontId="21" fillId="5" borderId="1" xfId="1" applyNumberFormat="1" applyFont="1" applyFill="1" applyBorder="1" applyAlignment="1">
      <alignment horizontal="center" vertical="center" wrapText="1"/>
    </xf>
    <xf numFmtId="167" fontId="20" fillId="0" borderId="1" xfId="1" applyNumberFormat="1" applyFont="1" applyBorder="1"/>
    <xf numFmtId="165" fontId="20" fillId="0" borderId="1" xfId="0" applyNumberFormat="1" applyFont="1" applyFill="1" applyBorder="1"/>
    <xf numFmtId="165" fontId="20" fillId="0" borderId="1" xfId="0" applyNumberFormat="1" applyFont="1" applyBorder="1"/>
    <xf numFmtId="167" fontId="20" fillId="5" borderId="1" xfId="2" applyNumberFormat="1" applyFont="1" applyFill="1" applyBorder="1"/>
    <xf numFmtId="167" fontId="21" fillId="5" borderId="1" xfId="2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/>
    <xf numFmtId="167" fontId="21" fillId="5" borderId="1" xfId="2" applyNumberFormat="1" applyFont="1" applyFill="1" applyBorder="1"/>
    <xf numFmtId="167" fontId="20" fillId="0" borderId="1" xfId="2" applyNumberFormat="1" applyFont="1" applyBorder="1"/>
    <xf numFmtId="167" fontId="21" fillId="2" borderId="1" xfId="2" applyNumberFormat="1" applyFont="1" applyFill="1" applyBorder="1"/>
    <xf numFmtId="167" fontId="20" fillId="0" borderId="0" xfId="1" applyNumberFormat="1" applyFont="1"/>
    <xf numFmtId="167" fontId="22" fillId="0" borderId="0" xfId="1" applyNumberFormat="1" applyFont="1"/>
    <xf numFmtId="167" fontId="20" fillId="2" borderId="1" xfId="1" applyNumberFormat="1" applyFont="1" applyFill="1" applyBorder="1"/>
    <xf numFmtId="167" fontId="21" fillId="0" borderId="1" xfId="1" applyNumberFormat="1" applyFont="1" applyBorder="1"/>
    <xf numFmtId="167" fontId="21" fillId="2" borderId="1" xfId="1" applyNumberFormat="1" applyFont="1" applyFill="1" applyBorder="1"/>
    <xf numFmtId="164" fontId="0" fillId="2" borderId="1" xfId="0" applyNumberFormat="1" applyFont="1" applyFill="1" applyBorder="1"/>
    <xf numFmtId="164" fontId="21" fillId="2" borderId="1" xfId="0" applyNumberFormat="1" applyFont="1" applyFill="1" applyBorder="1" applyAlignment="1"/>
    <xf numFmtId="0" fontId="21" fillId="2" borderId="1" xfId="0" applyNumberFormat="1" applyFont="1" applyFill="1" applyBorder="1" applyAlignment="1" applyProtection="1"/>
    <xf numFmtId="164" fontId="0" fillId="2" borderId="1" xfId="0" applyNumberFormat="1" applyFont="1" applyFill="1" applyBorder="1" applyAlignment="1" applyProtection="1"/>
    <xf numFmtId="164" fontId="21" fillId="2" borderId="1" xfId="0" applyNumberFormat="1" applyFont="1" applyFill="1" applyBorder="1" applyAlignment="1" applyProtection="1"/>
    <xf numFmtId="165" fontId="0" fillId="2" borderId="1" xfId="0" applyNumberFormat="1" applyFont="1" applyFill="1" applyBorder="1"/>
    <xf numFmtId="0" fontId="20" fillId="2" borderId="1" xfId="0" applyFont="1" applyFill="1" applyBorder="1"/>
    <xf numFmtId="9" fontId="20" fillId="2" borderId="1" xfId="10" applyFont="1" applyFill="1" applyBorder="1"/>
    <xf numFmtId="166" fontId="20" fillId="2" borderId="1" xfId="0" applyNumberFormat="1" applyFont="1" applyFill="1" applyBorder="1"/>
    <xf numFmtId="0" fontId="20" fillId="2" borderId="0" xfId="0" applyFont="1" applyFill="1"/>
    <xf numFmtId="0" fontId="21" fillId="2" borderId="1" xfId="5" applyFont="1" applyFill="1" applyBorder="1"/>
    <xf numFmtId="164" fontId="0" fillId="2" borderId="0" xfId="0" applyNumberFormat="1" applyFont="1" applyFill="1"/>
    <xf numFmtId="167" fontId="20" fillId="2" borderId="1" xfId="1" applyNumberFormat="1" applyFont="1" applyFill="1" applyBorder="1" applyAlignment="1">
      <alignment horizontal="center"/>
    </xf>
    <xf numFmtId="0" fontId="0" fillId="2" borderId="6" xfId="0" applyFont="1" applyFill="1" applyBorder="1"/>
    <xf numFmtId="167" fontId="20" fillId="2" borderId="4" xfId="1" applyNumberFormat="1" applyFont="1" applyFill="1" applyBorder="1"/>
    <xf numFmtId="165" fontId="0" fillId="2" borderId="4" xfId="0" applyNumberFormat="1" applyFont="1" applyFill="1" applyBorder="1"/>
    <xf numFmtId="165" fontId="0" fillId="2" borderId="0" xfId="0" applyNumberFormat="1" applyFont="1" applyFill="1"/>
    <xf numFmtId="164" fontId="21" fillId="3" borderId="1" xfId="0" applyNumberFormat="1" applyFont="1" applyFill="1" applyBorder="1" applyAlignment="1" applyProtection="1">
      <alignment horizontal="center"/>
    </xf>
    <xf numFmtId="164" fontId="21" fillId="2" borderId="1" xfId="0" applyNumberFormat="1" applyFont="1" applyFill="1" applyBorder="1" applyAlignment="1" applyProtection="1">
      <alignment horizontal="center"/>
    </xf>
    <xf numFmtId="9" fontId="20" fillId="2" borderId="1" xfId="0" applyNumberFormat="1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3" fontId="20" fillId="2" borderId="1" xfId="0" applyNumberFormat="1" applyFont="1" applyFill="1" applyBorder="1"/>
    <xf numFmtId="2" fontId="0" fillId="3" borderId="1" xfId="0" applyNumberFormat="1" applyFont="1" applyFill="1" applyBorder="1"/>
    <xf numFmtId="1" fontId="0" fillId="3" borderId="1" xfId="0" applyNumberFormat="1" applyFont="1" applyFill="1" applyBorder="1"/>
    <xf numFmtId="2" fontId="0" fillId="0" borderId="1" xfId="0" applyNumberFormat="1" applyFont="1" applyBorder="1"/>
    <xf numFmtId="170" fontId="11" fillId="0" borderId="1" xfId="1" applyNumberFormat="1" applyFont="1" applyBorder="1"/>
    <xf numFmtId="170" fontId="0" fillId="0" borderId="1" xfId="0" applyNumberFormat="1" applyFont="1" applyBorder="1"/>
    <xf numFmtId="172" fontId="11" fillId="0" borderId="1" xfId="1" applyNumberFormat="1" applyFont="1" applyBorder="1"/>
    <xf numFmtId="1" fontId="0" fillId="0" borderId="1" xfId="0" applyNumberFormat="1" applyFont="1" applyFill="1" applyBorder="1"/>
    <xf numFmtId="1" fontId="0" fillId="0" borderId="1" xfId="0" applyNumberFormat="1" applyFont="1" applyBorder="1"/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/>
    <xf numFmtId="0" fontId="0" fillId="2" borderId="1" xfId="0" applyFont="1" applyFill="1" applyBorder="1" applyAlignment="1">
      <alignment horizontal="justify" wrapText="1"/>
    </xf>
    <xf numFmtId="0" fontId="0" fillId="4" borderId="1" xfId="0" applyFont="1" applyFill="1" applyBorder="1" applyAlignment="1">
      <alignment horizontal="center" wrapText="1"/>
    </xf>
    <xf numFmtId="3" fontId="0" fillId="2" borderId="0" xfId="0" applyNumberFormat="1" applyFont="1" applyFill="1"/>
    <xf numFmtId="171" fontId="11" fillId="2" borderId="1" xfId="4" applyNumberFormat="1" applyFont="1" applyFill="1" applyBorder="1" applyAlignment="1">
      <alignment horizontal="center"/>
    </xf>
    <xf numFmtId="171" fontId="11" fillId="2" borderId="1" xfId="4" applyNumberFormat="1" applyFont="1" applyFill="1" applyBorder="1"/>
    <xf numFmtId="9" fontId="21" fillId="3" borderId="1" xfId="8" applyNumberFormat="1" applyFont="1" applyFill="1" applyBorder="1" applyAlignment="1">
      <alignment horizontal="center"/>
    </xf>
    <xf numFmtId="0" fontId="21" fillId="3" borderId="1" xfId="8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167" fontId="20" fillId="3" borderId="1" xfId="2" applyNumberFormat="1" applyFont="1" applyFill="1" applyBorder="1" applyAlignment="1">
      <alignment horizontal="center"/>
    </xf>
    <xf numFmtId="9" fontId="21" fillId="3" borderId="1" xfId="0" applyNumberFormat="1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3" fontId="21" fillId="0" borderId="0" xfId="7" applyNumberFormat="1" applyFont="1" applyAlignment="1">
      <alignment horizontal="center"/>
    </xf>
    <xf numFmtId="0" fontId="21" fillId="0" borderId="0" xfId="7" applyFont="1"/>
    <xf numFmtId="3" fontId="21" fillId="0" borderId="0" xfId="7" applyNumberFormat="1" applyFont="1"/>
    <xf numFmtId="10" fontId="21" fillId="0" borderId="0" xfId="12" applyNumberFormat="1" applyFont="1"/>
    <xf numFmtId="0" fontId="21" fillId="0" borderId="0" xfId="7" applyFont="1" applyAlignment="1">
      <alignment horizontal="right"/>
    </xf>
    <xf numFmtId="2" fontId="21" fillId="0" borderId="0" xfId="12" applyNumberFormat="1" applyFont="1"/>
    <xf numFmtId="3" fontId="21" fillId="0" borderId="1" xfId="7" applyNumberFormat="1" applyFont="1" applyFill="1" applyBorder="1" applyAlignment="1">
      <alignment horizontal="right"/>
    </xf>
    <xf numFmtId="0" fontId="21" fillId="0" borderId="1" xfId="7" applyNumberFormat="1" applyFont="1" applyFill="1" applyBorder="1" applyAlignment="1">
      <alignment horizontal="right"/>
    </xf>
    <xf numFmtId="3" fontId="21" fillId="5" borderId="1" xfId="7" applyNumberFormat="1" applyFont="1" applyFill="1" applyBorder="1" applyAlignment="1">
      <alignment horizontal="center"/>
    </xf>
    <xf numFmtId="3" fontId="21" fillId="0" borderId="1" xfId="7" applyNumberFormat="1" applyFont="1" applyBorder="1"/>
    <xf numFmtId="10" fontId="21" fillId="0" borderId="1" xfId="10" applyNumberFormat="1" applyFont="1" applyBorder="1"/>
    <xf numFmtId="10" fontId="21" fillId="0" borderId="1" xfId="12" applyNumberFormat="1" applyFont="1" applyBorder="1"/>
    <xf numFmtId="3" fontId="21" fillId="0" borderId="0" xfId="6" applyNumberFormat="1" applyFont="1"/>
    <xf numFmtId="0" fontId="21" fillId="0" borderId="0" xfId="6" applyFont="1"/>
    <xf numFmtId="0" fontId="0" fillId="5" borderId="1" xfId="0" applyFont="1" applyFill="1" applyBorder="1" applyAlignment="1">
      <alignment horizontal="center"/>
    </xf>
    <xf numFmtId="2" fontId="20" fillId="0" borderId="1" xfId="0" applyNumberFormat="1" applyFont="1" applyBorder="1"/>
    <xf numFmtId="167" fontId="20" fillId="0" borderId="0" xfId="2" applyNumberFormat="1" applyFont="1" applyFill="1" applyBorder="1"/>
    <xf numFmtId="167" fontId="21" fillId="0" borderId="0" xfId="3" applyNumberFormat="1" applyFont="1" applyAlignment="1">
      <alignment horizontal="center"/>
    </xf>
    <xf numFmtId="172" fontId="23" fillId="0" borderId="1" xfId="1" applyNumberFormat="1" applyFont="1" applyBorder="1"/>
    <xf numFmtId="167" fontId="21" fillId="0" borderId="0" xfId="3" applyNumberFormat="1" applyFont="1"/>
    <xf numFmtId="0" fontId="21" fillId="0" borderId="0" xfId="9" applyFont="1"/>
    <xf numFmtId="0" fontId="0" fillId="3" borderId="1" xfId="0" applyFill="1" applyBorder="1"/>
    <xf numFmtId="0" fontId="13" fillId="0" borderId="1" xfId="0" applyFont="1" applyBorder="1"/>
    <xf numFmtId="0" fontId="13" fillId="3" borderId="1" xfId="0" applyFont="1" applyFill="1" applyBorder="1"/>
    <xf numFmtId="9" fontId="13" fillId="0" borderId="1" xfId="0" applyNumberFormat="1" applyFont="1" applyBorder="1"/>
    <xf numFmtId="0" fontId="0" fillId="3" borderId="1" xfId="0" applyFill="1" applyBorder="1" applyAlignment="1">
      <alignment wrapText="1"/>
    </xf>
    <xf numFmtId="0" fontId="13" fillId="6" borderId="1" xfId="0" applyFont="1" applyFill="1" applyBorder="1"/>
    <xf numFmtId="3" fontId="13" fillId="6" borderId="1" xfId="0" applyNumberFormat="1" applyFont="1" applyFill="1" applyBorder="1"/>
    <xf numFmtId="3" fontId="24" fillId="0" borderId="1" xfId="0" applyNumberFormat="1" applyFont="1" applyBorder="1"/>
    <xf numFmtId="167" fontId="20" fillId="7" borderId="1" xfId="1" applyNumberFormat="1" applyFont="1" applyFill="1" applyBorder="1"/>
    <xf numFmtId="165" fontId="0" fillId="7" borderId="1" xfId="0" applyNumberFormat="1" applyFont="1" applyFill="1" applyBorder="1"/>
    <xf numFmtId="0" fontId="0" fillId="2" borderId="1" xfId="0" applyFill="1" applyBorder="1" applyAlignment="1">
      <alignment horizontal="justify"/>
    </xf>
    <xf numFmtId="0" fontId="0" fillId="3" borderId="1" xfId="0" applyFill="1" applyBorder="1" applyAlignment="1">
      <alignment horizontal="center" wrapText="1"/>
    </xf>
    <xf numFmtId="0" fontId="0" fillId="2" borderId="1" xfId="0" applyFill="1" applyBorder="1"/>
    <xf numFmtId="2" fontId="0" fillId="2" borderId="1" xfId="0" applyNumberFormat="1" applyFill="1" applyBorder="1" applyAlignment="1">
      <alignment horizontal="justify"/>
    </xf>
    <xf numFmtId="3" fontId="13" fillId="0" borderId="0" xfId="0" applyNumberFormat="1" applyFont="1" applyBorder="1"/>
    <xf numFmtId="9" fontId="13" fillId="2" borderId="8" xfId="0" applyNumberFormat="1" applyFont="1" applyFill="1" applyBorder="1"/>
    <xf numFmtId="0" fontId="13" fillId="2" borderId="0" xfId="0" applyFont="1" applyFill="1" applyBorder="1"/>
    <xf numFmtId="0" fontId="13" fillId="2" borderId="1" xfId="0" applyFont="1" applyFill="1" applyBorder="1"/>
    <xf numFmtId="3" fontId="13" fillId="2" borderId="1" xfId="0" applyNumberFormat="1" applyFont="1" applyFill="1" applyBorder="1"/>
    <xf numFmtId="3" fontId="13" fillId="2" borderId="0" xfId="0" applyNumberFormat="1" applyFont="1" applyFill="1" applyBorder="1"/>
    <xf numFmtId="171" fontId="13" fillId="0" borderId="1" xfId="4" applyNumberFormat="1" applyFont="1" applyBorder="1"/>
    <xf numFmtId="171" fontId="13" fillId="6" borderId="1" xfId="4" applyNumberFormat="1" applyFont="1" applyFill="1" applyBorder="1"/>
    <xf numFmtId="2" fontId="6" fillId="3" borderId="3" xfId="0" applyNumberFormat="1" applyFont="1" applyFill="1" applyBorder="1" applyAlignment="1">
      <alignment horizontal="center"/>
    </xf>
    <xf numFmtId="2" fontId="6" fillId="3" borderId="9" xfId="0" applyNumberFormat="1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20" fillId="2" borderId="0" xfId="0" applyFont="1" applyFill="1" applyAlignment="1">
      <alignment horizontal="center"/>
    </xf>
    <xf numFmtId="0" fontId="25" fillId="2" borderId="7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/>
    </xf>
    <xf numFmtId="165" fontId="20" fillId="2" borderId="3" xfId="0" applyNumberFormat="1" applyFont="1" applyFill="1" applyBorder="1" applyAlignment="1">
      <alignment horizontal="center"/>
    </xf>
    <xf numFmtId="165" fontId="20" fillId="2" borderId="2" xfId="0" applyNumberFormat="1" applyFont="1" applyFill="1" applyBorder="1" applyAlignment="1">
      <alignment horizontal="center"/>
    </xf>
    <xf numFmtId="167" fontId="21" fillId="0" borderId="1" xfId="2" applyNumberFormat="1" applyFont="1" applyBorder="1" applyAlignment="1">
      <alignment horizontal="center"/>
    </xf>
    <xf numFmtId="167" fontId="20" fillId="0" borderId="7" xfId="1" applyNumberFormat="1" applyFont="1" applyBorder="1" applyAlignment="1">
      <alignment horizontal="center"/>
    </xf>
    <xf numFmtId="167" fontId="21" fillId="5" borderId="3" xfId="1" applyNumberFormat="1" applyFont="1" applyFill="1" applyBorder="1" applyAlignment="1">
      <alignment horizontal="center"/>
    </xf>
    <xf numFmtId="167" fontId="21" fillId="5" borderId="9" xfId="1" applyNumberFormat="1" applyFont="1" applyFill="1" applyBorder="1" applyAlignment="1">
      <alignment horizontal="center"/>
    </xf>
    <xf numFmtId="167" fontId="21" fillId="5" borderId="2" xfId="1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2" fontId="1" fillId="3" borderId="9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167" fontId="21" fillId="0" borderId="3" xfId="1" applyNumberFormat="1" applyFont="1" applyBorder="1" applyAlignment="1">
      <alignment horizontal="center"/>
    </xf>
    <xf numFmtId="167" fontId="21" fillId="0" borderId="9" xfId="1" applyNumberFormat="1" applyFont="1" applyBorder="1" applyAlignment="1">
      <alignment horizontal="center"/>
    </xf>
    <xf numFmtId="167" fontId="21" fillId="0" borderId="2" xfId="1" applyNumberFormat="1" applyFont="1" applyBorder="1" applyAlignment="1">
      <alignment horizontal="center"/>
    </xf>
    <xf numFmtId="167" fontId="21" fillId="0" borderId="3" xfId="2" applyNumberFormat="1" applyFont="1" applyBorder="1" applyAlignment="1">
      <alignment horizontal="center"/>
    </xf>
    <xf numFmtId="167" fontId="21" fillId="0" borderId="9" xfId="2" applyNumberFormat="1" applyFont="1" applyBorder="1" applyAlignment="1">
      <alignment horizontal="center"/>
    </xf>
    <xf numFmtId="167" fontId="21" fillId="0" borderId="2" xfId="2" applyNumberFormat="1" applyFont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9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20" fillId="4" borderId="3" xfId="0" applyFont="1" applyFill="1" applyBorder="1" applyAlignment="1">
      <alignment horizontal="center"/>
    </xf>
    <xf numFmtId="0" fontId="20" fillId="4" borderId="9" xfId="0" applyFont="1" applyFill="1" applyBorder="1" applyAlignment="1">
      <alignment horizontal="center"/>
    </xf>
    <xf numFmtId="0" fontId="20" fillId="4" borderId="2" xfId="0" applyFont="1" applyFill="1" applyBorder="1" applyAlignment="1">
      <alignment horizontal="center"/>
    </xf>
    <xf numFmtId="171" fontId="13" fillId="0" borderId="0" xfId="0" applyNumberFormat="1" applyFont="1"/>
  </cellXfs>
  <cellStyles count="13">
    <cellStyle name="Millares" xfId="1" builtinId="3"/>
    <cellStyle name="Millares 2" xfId="2"/>
    <cellStyle name="Millares 6" xfId="3"/>
    <cellStyle name="Moneda" xfId="4" builtinId="4"/>
    <cellStyle name="Normal" xfId="0" builtinId="0"/>
    <cellStyle name="Normal 2" xfId="5"/>
    <cellStyle name="Normal 5" xfId="6"/>
    <cellStyle name="Normal 6" xfId="7"/>
    <cellStyle name="Normal 8" xfId="8"/>
    <cellStyle name="Normal 9" xfId="9"/>
    <cellStyle name="Porcentual" xfId="10" builtinId="5"/>
    <cellStyle name="Porcentual 2" xfId="11"/>
    <cellStyle name="Porcentual 5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19"/>
  <c:chart>
    <c:plotArea>
      <c:layout>
        <c:manualLayout>
          <c:layoutTarget val="inner"/>
          <c:xMode val="edge"/>
          <c:yMode val="edge"/>
          <c:x val="0.21819685039370079"/>
          <c:y val="0.18565981335666376"/>
          <c:w val="0.70110678628704637"/>
          <c:h val="0.76293963254593289"/>
        </c:manualLayout>
      </c:layout>
      <c:lineChart>
        <c:grouping val="stacked"/>
        <c:ser>
          <c:idx val="0"/>
          <c:order val="0"/>
          <c:val>
            <c:numRef>
              <c:f>'ANALISIS FINANCIERO'!$D$14:$I$14</c:f>
              <c:numCache>
                <c:formatCode>_("$"\ * #,##0_);_("$"\ * \(#,##0\);_("$"\ * "-"??_);_(@_)</c:formatCode>
                <c:ptCount val="6"/>
                <c:pt idx="0" formatCode="#,##0">
                  <c:v>-939669666.66666663</c:v>
                </c:pt>
                <c:pt idx="1">
                  <c:v>124837988.02333331</c:v>
                </c:pt>
                <c:pt idx="2">
                  <c:v>619818678.16688395</c:v>
                </c:pt>
                <c:pt idx="3">
                  <c:v>339402957.36238575</c:v>
                </c:pt>
                <c:pt idx="4">
                  <c:v>295194324.88071609</c:v>
                </c:pt>
                <c:pt idx="5">
                  <c:v>250579470.49915934</c:v>
                </c:pt>
              </c:numCache>
            </c:numRef>
          </c:val>
        </c:ser>
        <c:marker val="1"/>
        <c:axId val="102142720"/>
        <c:axId val="102144256"/>
      </c:lineChart>
      <c:catAx>
        <c:axId val="102142720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02144256"/>
        <c:crosses val="autoZero"/>
        <c:auto val="1"/>
        <c:lblAlgn val="ctr"/>
        <c:lblOffset val="100"/>
        <c:tickMarkSkip val="1"/>
      </c:catAx>
      <c:valAx>
        <c:axId val="102144256"/>
        <c:scaling>
          <c:orientation val="minMax"/>
        </c:scaling>
        <c:axPos val="l"/>
        <c:majorGridlines/>
        <c:numFmt formatCode="#,##0" sourceLinked="1"/>
        <c:tickLblPos val="nextTo"/>
        <c:crossAx val="102142720"/>
        <c:crosses val="autoZero"/>
        <c:crossBetween val="between"/>
      </c:valAx>
    </c:plotArea>
    <c:plotVisOnly val="1"/>
    <c:dispBlanksAs val="zero"/>
  </c:chart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21</xdr:row>
      <xdr:rowOff>38100</xdr:rowOff>
    </xdr:from>
    <xdr:to>
      <xdr:col>7</xdr:col>
      <xdr:colOff>942975</xdr:colOff>
      <xdr:row>35</xdr:row>
      <xdr:rowOff>114300</xdr:rowOff>
    </xdr:to>
    <xdr:graphicFrame macro="">
      <xdr:nvGraphicFramePr>
        <xdr:cNvPr id="23599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0.29817</cdr:x>
      <cdr:y>0.04514</cdr:y>
    </cdr:from>
    <cdr:to>
      <cdr:x>0.63994</cdr:x>
      <cdr:y>0.18056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019301" y="123826"/>
          <a:ext cx="2314574" cy="3714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CO" sz="1100"/>
            <a:t>FLUJO DE CAJA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ESTUDIO_FINANCIERO_BEER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  <sheetName val="Hoja2"/>
      <sheetName val="Hoja3a"/>
      <sheetName val="Hoja3b"/>
      <sheetName val="Hoja3c"/>
      <sheetName val="Hoja4"/>
      <sheetName val="Amortizacion"/>
    </sheetNames>
    <sheetDataSet>
      <sheetData sheetId="0" refreshError="1">
        <row r="147">
          <cell r="A147" t="str">
            <v xml:space="preserve">Luz </v>
          </cell>
        </row>
        <row r="148">
          <cell r="A148" t="str">
            <v>Limpieza y Desinfección</v>
          </cell>
        </row>
        <row r="149">
          <cell r="A149" t="str">
            <v>Seguros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800080"/>
  </sheetPr>
  <dimension ref="B2:S38"/>
  <sheetViews>
    <sheetView tabSelected="1" topLeftCell="B1" workbookViewId="0">
      <selection activeCell="I11" sqref="I11"/>
    </sheetView>
  </sheetViews>
  <sheetFormatPr baseColWidth="10" defaultRowHeight="15"/>
  <cols>
    <col min="1" max="1" width="11.42578125" style="6"/>
    <col min="2" max="2" width="28.140625" style="6" bestFit="1" customWidth="1"/>
    <col min="3" max="3" width="14.28515625" style="6" bestFit="1" customWidth="1"/>
    <col min="4" max="4" width="16.85546875" style="6" bestFit="1" customWidth="1"/>
    <col min="5" max="5" width="18.28515625" style="6" bestFit="1" customWidth="1"/>
    <col min="6" max="6" width="18.42578125" style="6" bestFit="1" customWidth="1"/>
    <col min="7" max="9" width="18.28515625" style="6" bestFit="1" customWidth="1"/>
    <col min="10" max="11" width="11.42578125" style="6"/>
    <col min="12" max="12" width="17.85546875" style="6" bestFit="1" customWidth="1"/>
    <col min="13" max="16384" width="11.42578125" style="6"/>
  </cols>
  <sheetData>
    <row r="2" spans="2:10">
      <c r="D2" s="10" t="s">
        <v>0</v>
      </c>
      <c r="E2" s="10" t="s">
        <v>1</v>
      </c>
      <c r="F2" s="10" t="s">
        <v>2</v>
      </c>
      <c r="G2" s="10" t="s">
        <v>3</v>
      </c>
      <c r="H2" s="10" t="s">
        <v>4</v>
      </c>
      <c r="I2" s="10" t="s">
        <v>5</v>
      </c>
    </row>
    <row r="3" spans="2:10">
      <c r="B3" s="197" t="s">
        <v>196</v>
      </c>
      <c r="C3" s="197"/>
      <c r="D3" s="8"/>
      <c r="E3" s="216">
        <f>+'Especialización '!G18</f>
        <v>1390500000</v>
      </c>
      <c r="F3" s="216">
        <f>+'Especialización '!I18</f>
        <v>1942065000.0000002</v>
      </c>
      <c r="G3" s="216">
        <f>+'Especialización '!K18</f>
        <v>1882644300</v>
      </c>
      <c r="H3" s="216">
        <f>+'Especialización '!M18</f>
        <v>1888808850</v>
      </c>
      <c r="I3" s="216">
        <f>+'Especialización '!O18</f>
        <v>1898032500</v>
      </c>
    </row>
    <row r="4" spans="2:10">
      <c r="B4" s="197" t="s">
        <v>197</v>
      </c>
      <c r="C4" s="197"/>
      <c r="D4" s="8"/>
      <c r="E4" s="216">
        <f>Diplomados!H18</f>
        <v>231750000</v>
      </c>
      <c r="F4" s="216">
        <f>Diplomados!J18</f>
        <v>241599375</v>
      </c>
      <c r="G4" s="216">
        <f>Diplomados!L18</f>
        <v>251456629.5</v>
      </c>
      <c r="H4" s="216">
        <f>Diplomados!N18</f>
        <v>261288583.71344995</v>
      </c>
      <c r="I4" s="216">
        <f>Diplomados!P18</f>
        <v>271086905.60270435</v>
      </c>
    </row>
    <row r="5" spans="2:10">
      <c r="B5" s="197" t="s">
        <v>198</v>
      </c>
      <c r="C5" s="197"/>
      <c r="D5" s="8"/>
      <c r="E5" s="216">
        <f>Seminarios!G22</f>
        <v>50700000</v>
      </c>
      <c r="F5" s="216">
        <f>Seminarios!I22</f>
        <v>51904125</v>
      </c>
      <c r="G5" s="216">
        <f>Seminarios!K22</f>
        <v>53507962.462499999</v>
      </c>
      <c r="H5" s="216">
        <f>Seminarios!M22</f>
        <v>55517186.452966869</v>
      </c>
      <c r="I5" s="216">
        <f>Seminarios!O22</f>
        <v>57243770.951654136</v>
      </c>
    </row>
    <row r="6" spans="2:10">
      <c r="B6" s="197" t="s">
        <v>199</v>
      </c>
      <c r="C6" s="197"/>
      <c r="D6" s="8"/>
      <c r="E6" s="216">
        <f>SUM(E3:E5)</f>
        <v>1672950000</v>
      </c>
      <c r="F6" s="216">
        <f>SUM(F3:F5)</f>
        <v>2235568500</v>
      </c>
      <c r="G6" s="216">
        <f>SUM(G3:G5)</f>
        <v>2187608891.9625001</v>
      </c>
      <c r="H6" s="216">
        <f>SUM(H3:H5)</f>
        <v>2205614620.1664166</v>
      </c>
      <c r="I6" s="216">
        <f>SUM(I3:I5)</f>
        <v>2226363176.5543585</v>
      </c>
    </row>
    <row r="7" spans="2:10">
      <c r="B7" s="197" t="s">
        <v>200</v>
      </c>
      <c r="C7" s="197"/>
      <c r="D7" s="8"/>
      <c r="E7" s="216">
        <f>'costos y gastos'!C91</f>
        <v>720954666.66666663</v>
      </c>
      <c r="F7" s="216">
        <f>E7*(1+$N33)</f>
        <v>753974390.39999998</v>
      </c>
      <c r="G7" s="216">
        <f>F7*(1+$N33)</f>
        <v>788506417.48031998</v>
      </c>
      <c r="H7" s="216">
        <f>G7*(1+$N33)</f>
        <v>824620011.40091872</v>
      </c>
      <c r="I7" s="216">
        <f>H7*(1+$N33)</f>
        <v>862387607.9230808</v>
      </c>
    </row>
    <row r="8" spans="2:10">
      <c r="B8" s="197" t="s">
        <v>201</v>
      </c>
      <c r="C8" s="197"/>
      <c r="D8" s="8"/>
      <c r="E8" s="216">
        <f>+'Especialización '!G36</f>
        <v>570046754.81000006</v>
      </c>
      <c r="F8" s="216">
        <f>E8*(1+$N34)</f>
        <v>597123975.66347516</v>
      </c>
      <c r="G8" s="216">
        <f>+'Especialización '!K36</f>
        <v>784512620.30463529</v>
      </c>
      <c r="H8" s="216">
        <f>+'Especialización '!M36</f>
        <v>798686116.39707422</v>
      </c>
      <c r="I8" s="216">
        <f>+'Especialización '!O36</f>
        <v>813391827.26778448</v>
      </c>
    </row>
    <row r="9" spans="2:10">
      <c r="B9" s="197" t="s">
        <v>202</v>
      </c>
      <c r="C9" s="197"/>
      <c r="D9" s="8"/>
      <c r="E9" s="216">
        <f>Diplomados!H34</f>
        <v>163592175.5</v>
      </c>
      <c r="F9" s="216">
        <f>Diplomados!J34</f>
        <v>171956093.70364094</v>
      </c>
      <c r="G9" s="216">
        <f>Diplomados!L34</f>
        <v>181846679.47152546</v>
      </c>
      <c r="H9" s="216">
        <f>Diplomados!N34</f>
        <v>192390202.26355541</v>
      </c>
      <c r="I9" s="216">
        <f>Diplomados!P34</f>
        <v>204579493.66699809</v>
      </c>
    </row>
    <row r="10" spans="2:10">
      <c r="B10" s="197" t="s">
        <v>203</v>
      </c>
      <c r="C10" s="197"/>
      <c r="D10" s="8"/>
      <c r="E10" s="216">
        <f>Seminarios!G39</f>
        <v>93518415</v>
      </c>
      <c r="F10" s="216">
        <f>Seminarios!I39</f>
        <v>92695362.066</v>
      </c>
      <c r="G10" s="216">
        <f>Seminarios!K39</f>
        <v>93340217.343633637</v>
      </c>
      <c r="H10" s="216">
        <f>Seminarios!M39</f>
        <v>94723965.224152431</v>
      </c>
      <c r="I10" s="216">
        <f>Seminarios!O39</f>
        <v>95424777.19733575</v>
      </c>
    </row>
    <row r="11" spans="2:10">
      <c r="B11" s="197" t="s">
        <v>204</v>
      </c>
      <c r="C11" s="197"/>
      <c r="D11" s="8"/>
      <c r="E11" s="216">
        <f>SUM(E7:E10)</f>
        <v>1548112011.9766667</v>
      </c>
      <c r="F11" s="216">
        <f>SUM(F7:F10)</f>
        <v>1615749821.8331161</v>
      </c>
      <c r="G11" s="216">
        <f>SUM(G7:G10)</f>
        <v>1848205934.6001143</v>
      </c>
      <c r="H11" s="216">
        <f>SUM(H7:H10)</f>
        <v>1910420295.2857006</v>
      </c>
      <c r="I11" s="216">
        <f>SUM(I7:I10)</f>
        <v>1975783706.0551991</v>
      </c>
    </row>
    <row r="12" spans="2:10">
      <c r="B12" s="197" t="s">
        <v>220</v>
      </c>
      <c r="C12" s="197"/>
      <c r="D12" s="8"/>
      <c r="E12" s="216">
        <f>E6-E11</f>
        <v>124837988.02333331</v>
      </c>
      <c r="F12" s="216">
        <f>F6-F11</f>
        <v>619818678.16688395</v>
      </c>
      <c r="G12" s="216">
        <f>G6-G11</f>
        <v>339402957.36238575</v>
      </c>
      <c r="H12" s="216">
        <f>H6-H11</f>
        <v>295194324.88071609</v>
      </c>
      <c r="I12" s="216">
        <f>I6-I11</f>
        <v>250579470.49915934</v>
      </c>
    </row>
    <row r="13" spans="2:10">
      <c r="B13" s="201" t="s">
        <v>205</v>
      </c>
      <c r="C13" s="201"/>
      <c r="D13" s="202">
        <f>'costos y gastos'!C95</f>
        <v>939669666.66666663</v>
      </c>
      <c r="E13" s="216"/>
      <c r="F13" s="216"/>
      <c r="G13" s="216"/>
      <c r="H13" s="216"/>
      <c r="I13" s="216"/>
    </row>
    <row r="14" spans="2:10">
      <c r="B14" s="198" t="s">
        <v>206</v>
      </c>
      <c r="C14" s="197"/>
      <c r="D14" s="203">
        <f>-D13</f>
        <v>-939669666.66666663</v>
      </c>
      <c r="E14" s="217">
        <f>E6-E11</f>
        <v>124837988.02333331</v>
      </c>
      <c r="F14" s="217">
        <f>F6-F11</f>
        <v>619818678.16688395</v>
      </c>
      <c r="G14" s="217">
        <f>G6-G11</f>
        <v>339402957.36238575</v>
      </c>
      <c r="H14" s="217">
        <f>H6-H11</f>
        <v>295194324.88071609</v>
      </c>
      <c r="I14" s="217">
        <f>I6-I11</f>
        <v>250579470.49915934</v>
      </c>
    </row>
    <row r="15" spans="2:10">
      <c r="B15" s="212"/>
      <c r="C15" s="221"/>
      <c r="D15" s="222"/>
      <c r="E15" s="222"/>
      <c r="F15" s="222"/>
      <c r="G15" s="223"/>
      <c r="H15" s="215"/>
      <c r="I15" s="214"/>
    </row>
    <row r="16" spans="2:10">
      <c r="C16" s="213"/>
      <c r="J16" s="197"/>
    </row>
    <row r="17" spans="2:19">
      <c r="B17" s="198" t="s">
        <v>85</v>
      </c>
      <c r="C17" s="211">
        <v>0.14799999999999999</v>
      </c>
      <c r="M17" s="149" t="s">
        <v>185</v>
      </c>
      <c r="N17" s="150">
        <v>2010</v>
      </c>
      <c r="O17" s="150">
        <v>2011</v>
      </c>
      <c r="P17" s="150">
        <v>2012</v>
      </c>
      <c r="Q17" s="150">
        <v>2013</v>
      </c>
      <c r="R17" s="150">
        <v>2014</v>
      </c>
      <c r="S17" s="150">
        <v>2015</v>
      </c>
    </row>
    <row r="18" spans="2:19">
      <c r="B18" s="198" t="s">
        <v>65</v>
      </c>
      <c r="C18" s="8">
        <f>+NPV(0.15,F14,G14,H14,I14)+D14</f>
        <v>193305179.69583094</v>
      </c>
      <c r="F18" s="257"/>
      <c r="I18" s="210"/>
      <c r="M18" s="151"/>
      <c r="N18" s="152">
        <v>515000</v>
      </c>
      <c r="O18" s="153">
        <f>(N18*1.0425)</f>
        <v>536887.5</v>
      </c>
      <c r="P18" s="153">
        <f>O18*1.0408</f>
        <v>558792.51</v>
      </c>
      <c r="Q18" s="153">
        <f>P18*1.0391</f>
        <v>580641.29714099993</v>
      </c>
      <c r="R18" s="153">
        <f>Q18*1.0375</f>
        <v>602415.34578378743</v>
      </c>
      <c r="S18" s="153">
        <f>R18*1.0361</f>
        <v>624162.53976658219</v>
      </c>
    </row>
    <row r="19" spans="2:19">
      <c r="B19" s="198" t="s">
        <v>66</v>
      </c>
      <c r="C19" s="199">
        <f>IRR(D14:I14,70)</f>
        <v>0.2160936597411334</v>
      </c>
    </row>
    <row r="20" spans="2:19">
      <c r="B20" s="198" t="s">
        <v>195</v>
      </c>
      <c r="C20" s="199">
        <v>0.24</v>
      </c>
    </row>
    <row r="21" spans="2:19">
      <c r="L21" s="218" t="s">
        <v>162</v>
      </c>
      <c r="M21" s="219"/>
      <c r="N21" s="220"/>
    </row>
    <row r="22" spans="2:19">
      <c r="L22" s="51">
        <v>1</v>
      </c>
      <c r="M22" s="52">
        <v>1999</v>
      </c>
      <c r="N22" s="57">
        <v>9.2299999999999993E-2</v>
      </c>
    </row>
    <row r="23" spans="2:19">
      <c r="E23" s="7"/>
      <c r="F23" s="7"/>
      <c r="G23" s="7"/>
      <c r="H23" s="7"/>
      <c r="I23" s="7"/>
      <c r="L23" s="53">
        <v>2</v>
      </c>
      <c r="M23" s="50">
        <v>2000</v>
      </c>
      <c r="N23" s="57">
        <v>8.77E-2</v>
      </c>
    </row>
    <row r="24" spans="2:19">
      <c r="L24" s="51">
        <v>3</v>
      </c>
      <c r="M24" s="13">
        <v>2001</v>
      </c>
      <c r="N24" s="57">
        <v>7.6499999999999999E-2</v>
      </c>
    </row>
    <row r="25" spans="2:19">
      <c r="L25" s="53">
        <v>4</v>
      </c>
      <c r="M25" s="13">
        <v>2002</v>
      </c>
      <c r="N25" s="57">
        <v>6.9900000000000004E-2</v>
      </c>
    </row>
    <row r="26" spans="2:19">
      <c r="L26" s="51">
        <v>5</v>
      </c>
      <c r="M26" s="13">
        <v>2003</v>
      </c>
      <c r="N26" s="57">
        <v>6.4899999999999999E-2</v>
      </c>
    </row>
    <row r="27" spans="2:19">
      <c r="L27" s="53">
        <v>6</v>
      </c>
      <c r="M27" s="13">
        <v>2004</v>
      </c>
      <c r="N27" s="57">
        <v>5.5E-2</v>
      </c>
    </row>
    <row r="28" spans="2:19">
      <c r="C28" s="9"/>
      <c r="L28" s="51">
        <v>7</v>
      </c>
      <c r="M28" s="13">
        <v>2005</v>
      </c>
      <c r="N28" s="57">
        <v>4.8500000000000001E-2</v>
      </c>
    </row>
    <row r="29" spans="2:19">
      <c r="L29" s="53">
        <v>8</v>
      </c>
      <c r="M29" s="13">
        <v>2006</v>
      </c>
      <c r="N29" s="57">
        <v>4.48E-2</v>
      </c>
    </row>
    <row r="30" spans="2:19">
      <c r="L30" s="51">
        <v>9</v>
      </c>
      <c r="M30" s="13">
        <v>2007</v>
      </c>
      <c r="N30" s="57">
        <v>5.1700000000000003E-2</v>
      </c>
    </row>
    <row r="31" spans="2:19">
      <c r="L31" s="53">
        <v>10</v>
      </c>
      <c r="M31" s="13">
        <v>2008</v>
      </c>
      <c r="N31" s="58">
        <v>7.6700000000000004E-2</v>
      </c>
    </row>
    <row r="32" spans="2:19">
      <c r="L32" s="51">
        <v>11</v>
      </c>
      <c r="M32" s="13">
        <v>2009</v>
      </c>
      <c r="N32" s="58">
        <v>0.02</v>
      </c>
    </row>
    <row r="33" spans="12:14">
      <c r="L33" s="53">
        <v>12</v>
      </c>
      <c r="M33" s="13">
        <v>2010</v>
      </c>
      <c r="N33" s="59">
        <v>4.58E-2</v>
      </c>
    </row>
    <row r="34" spans="12:14">
      <c r="L34" s="51">
        <v>13</v>
      </c>
      <c r="M34" s="13">
        <v>2011</v>
      </c>
      <c r="N34" s="59">
        <v>4.7500000000000001E-2</v>
      </c>
    </row>
    <row r="35" spans="12:14">
      <c r="L35" s="53">
        <v>14</v>
      </c>
      <c r="M35" s="13">
        <v>2012</v>
      </c>
      <c r="N35" s="59">
        <v>3.09E-2</v>
      </c>
    </row>
    <row r="36" spans="12:14">
      <c r="L36" s="51">
        <v>15</v>
      </c>
      <c r="M36" s="13">
        <v>2013</v>
      </c>
      <c r="N36" s="59">
        <v>3.755E-2</v>
      </c>
    </row>
    <row r="37" spans="12:14">
      <c r="L37" s="53">
        <v>16</v>
      </c>
      <c r="M37" s="13">
        <v>2014</v>
      </c>
      <c r="N37" s="59">
        <v>3.1099999999999999E-2</v>
      </c>
    </row>
    <row r="38" spans="12:14">
      <c r="L38" s="53">
        <v>17</v>
      </c>
      <c r="M38" s="13">
        <v>2015</v>
      </c>
      <c r="N38" s="59">
        <v>3.4750000000000003E-2</v>
      </c>
    </row>
  </sheetData>
  <mergeCells count="2">
    <mergeCell ref="L21:N21"/>
    <mergeCell ref="C15:G15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99"/>
  </sheetPr>
  <dimension ref="B3:P97"/>
  <sheetViews>
    <sheetView topLeftCell="A66" workbookViewId="0">
      <selection activeCell="G23" sqref="G23"/>
    </sheetView>
  </sheetViews>
  <sheetFormatPr baseColWidth="10" defaultRowHeight="15"/>
  <cols>
    <col min="1" max="1" width="11.42578125" style="66"/>
    <col min="2" max="2" width="36.28515625" style="66" bestFit="1" customWidth="1"/>
    <col min="3" max="3" width="15.7109375" style="66" customWidth="1"/>
    <col min="4" max="4" width="23.7109375" style="66" customWidth="1"/>
    <col min="5" max="5" width="27.140625" style="66" bestFit="1" customWidth="1"/>
    <col min="6" max="6" width="17.140625" style="66" bestFit="1" customWidth="1"/>
    <col min="7" max="8" width="14.140625" style="66" bestFit="1" customWidth="1"/>
    <col min="9" max="9" width="11.42578125" style="66"/>
    <col min="10" max="10" width="17.42578125" style="66" customWidth="1"/>
    <col min="11" max="16384" width="11.42578125" style="66"/>
  </cols>
  <sheetData>
    <row r="3" spans="2:5">
      <c r="B3" s="224" t="s">
        <v>87</v>
      </c>
      <c r="C3" s="224"/>
      <c r="D3" s="224"/>
      <c r="E3" s="224"/>
    </row>
    <row r="5" spans="2:5">
      <c r="B5" s="225" t="s">
        <v>88</v>
      </c>
      <c r="C5" s="225"/>
      <c r="D5" s="225"/>
      <c r="E5" s="225"/>
    </row>
    <row r="6" spans="2:5">
      <c r="B6" s="144" t="s">
        <v>89</v>
      </c>
      <c r="C6" s="144" t="s">
        <v>90</v>
      </c>
      <c r="D6" s="144" t="s">
        <v>91</v>
      </c>
      <c r="E6" s="144" t="s">
        <v>92</v>
      </c>
    </row>
    <row r="7" spans="2:5">
      <c r="B7" s="2" t="s">
        <v>93</v>
      </c>
      <c r="C7" s="2">
        <v>14</v>
      </c>
      <c r="D7" s="127">
        <v>150000</v>
      </c>
      <c r="E7" s="128">
        <f>D7*C7</f>
        <v>2100000</v>
      </c>
    </row>
    <row r="8" spans="2:5">
      <c r="B8" s="2" t="s">
        <v>94</v>
      </c>
      <c r="C8" s="2">
        <v>250</v>
      </c>
      <c r="D8" s="127">
        <v>170000</v>
      </c>
      <c r="E8" s="128">
        <f>D8*C8</f>
        <v>42500000</v>
      </c>
    </row>
    <row r="9" spans="2:5">
      <c r="B9" s="129" t="s">
        <v>95</v>
      </c>
      <c r="C9" s="129">
        <v>4</v>
      </c>
      <c r="D9" s="130">
        <v>480000</v>
      </c>
      <c r="E9" s="131">
        <f>D9*C9</f>
        <v>1920000</v>
      </c>
    </row>
    <row r="10" spans="2:5">
      <c r="B10" s="129" t="s">
        <v>96</v>
      </c>
      <c r="C10" s="129">
        <v>10</v>
      </c>
      <c r="D10" s="130">
        <v>30000</v>
      </c>
      <c r="E10" s="131">
        <f>D10*C10</f>
        <v>300000</v>
      </c>
    </row>
    <row r="11" spans="2:5">
      <c r="B11" s="129" t="s">
        <v>97</v>
      </c>
      <c r="C11" s="129">
        <v>14</v>
      </c>
      <c r="D11" s="130">
        <v>40000</v>
      </c>
      <c r="E11" s="131">
        <f>+C11*D11</f>
        <v>560000</v>
      </c>
    </row>
    <row r="12" spans="2:5">
      <c r="B12" s="2" t="s">
        <v>98</v>
      </c>
      <c r="C12" s="2">
        <v>4</v>
      </c>
      <c r="D12" s="127">
        <v>75000</v>
      </c>
      <c r="E12" s="128">
        <f>+C12*D12</f>
        <v>300000</v>
      </c>
    </row>
    <row r="13" spans="2:5">
      <c r="B13" s="129" t="s">
        <v>99</v>
      </c>
      <c r="C13" s="129">
        <v>14</v>
      </c>
      <c r="D13" s="130">
        <v>900000</v>
      </c>
      <c r="E13" s="131">
        <f>+C13*D13</f>
        <v>12600000</v>
      </c>
    </row>
    <row r="14" spans="2:5">
      <c r="B14" s="133" t="s">
        <v>100</v>
      </c>
      <c r="C14" s="2"/>
      <c r="D14" s="2"/>
      <c r="E14" s="128">
        <f>SUM(E7:E13)</f>
        <v>60280000</v>
      </c>
    </row>
    <row r="16" spans="2:5">
      <c r="B16" s="226" t="s">
        <v>216</v>
      </c>
      <c r="C16" s="226"/>
      <c r="D16" s="226"/>
      <c r="E16" s="226"/>
    </row>
    <row r="17" spans="2:12">
      <c r="B17" s="144" t="s">
        <v>102</v>
      </c>
      <c r="C17" s="144" t="s">
        <v>90</v>
      </c>
      <c r="D17" s="144" t="s">
        <v>91</v>
      </c>
      <c r="E17" s="144" t="s">
        <v>92</v>
      </c>
    </row>
    <row r="18" spans="2:12">
      <c r="B18" s="2" t="s">
        <v>103</v>
      </c>
      <c r="C18" s="2">
        <v>4</v>
      </c>
      <c r="D18" s="132">
        <v>1800000</v>
      </c>
      <c r="E18" s="132">
        <f t="shared" ref="E18:E24" si="0">+C18*D18</f>
        <v>7200000</v>
      </c>
    </row>
    <row r="19" spans="2:12">
      <c r="B19" s="2" t="s">
        <v>104</v>
      </c>
      <c r="C19" s="2">
        <v>5</v>
      </c>
      <c r="D19" s="132">
        <v>55000</v>
      </c>
      <c r="E19" s="132">
        <f t="shared" si="0"/>
        <v>275000</v>
      </c>
    </row>
    <row r="20" spans="2:12">
      <c r="B20" s="2" t="s">
        <v>123</v>
      </c>
      <c r="C20" s="2">
        <v>10</v>
      </c>
      <c r="D20" s="132">
        <v>2000000</v>
      </c>
      <c r="E20" s="132">
        <f t="shared" si="0"/>
        <v>20000000</v>
      </c>
    </row>
    <row r="21" spans="2:12">
      <c r="B21" s="2" t="s">
        <v>124</v>
      </c>
      <c r="C21" s="2">
        <v>10</v>
      </c>
      <c r="D21" s="132">
        <v>1000000</v>
      </c>
      <c r="E21" s="132">
        <f t="shared" si="0"/>
        <v>10000000</v>
      </c>
    </row>
    <row r="22" spans="2:12">
      <c r="B22" s="208" t="s">
        <v>223</v>
      </c>
      <c r="C22" s="2">
        <v>20</v>
      </c>
      <c r="D22" s="132">
        <v>1400000</v>
      </c>
      <c r="E22" s="132">
        <f t="shared" si="0"/>
        <v>28000000</v>
      </c>
    </row>
    <row r="23" spans="2:12">
      <c r="B23" s="2" t="s">
        <v>125</v>
      </c>
      <c r="C23" s="2">
        <v>10</v>
      </c>
      <c r="D23" s="132">
        <v>150000</v>
      </c>
      <c r="E23" s="132">
        <f t="shared" si="0"/>
        <v>1500000</v>
      </c>
    </row>
    <row r="24" spans="2:12">
      <c r="B24" s="208" t="s">
        <v>221</v>
      </c>
      <c r="C24" s="2">
        <v>1</v>
      </c>
      <c r="D24" s="132">
        <v>4000000</v>
      </c>
      <c r="E24" s="132">
        <f t="shared" si="0"/>
        <v>4000000</v>
      </c>
    </row>
    <row r="25" spans="2:12">
      <c r="B25" s="129" t="s">
        <v>105</v>
      </c>
      <c r="C25" s="129">
        <v>2</v>
      </c>
      <c r="D25" s="132">
        <v>230000</v>
      </c>
      <c r="E25" s="132">
        <f>D25*C25</f>
        <v>460000</v>
      </c>
    </row>
    <row r="26" spans="2:12">
      <c r="B26" s="133" t="s">
        <v>100</v>
      </c>
      <c r="C26" s="2"/>
      <c r="D26" s="2"/>
      <c r="E26" s="118">
        <f>SUM(E18:E25)</f>
        <v>71435000</v>
      </c>
    </row>
    <row r="28" spans="2:12">
      <c r="B28" s="226" t="s">
        <v>106</v>
      </c>
      <c r="C28" s="226"/>
      <c r="D28" s="226"/>
      <c r="E28" s="226"/>
      <c r="F28" s="226"/>
      <c r="H28" s="226" t="s">
        <v>107</v>
      </c>
      <c r="I28" s="226"/>
      <c r="J28" s="226"/>
      <c r="K28" s="226"/>
      <c r="L28" s="226"/>
    </row>
    <row r="29" spans="2:12">
      <c r="B29" s="144" t="s">
        <v>89</v>
      </c>
      <c r="C29" s="144" t="s">
        <v>108</v>
      </c>
      <c r="D29" s="144" t="s">
        <v>109</v>
      </c>
      <c r="E29" s="144" t="s">
        <v>110</v>
      </c>
      <c r="F29" s="144" t="s">
        <v>111</v>
      </c>
      <c r="H29" s="164" t="s">
        <v>112</v>
      </c>
      <c r="I29" s="165" t="s">
        <v>113</v>
      </c>
      <c r="J29" s="164" t="s">
        <v>114</v>
      </c>
      <c r="K29" s="165" t="s">
        <v>115</v>
      </c>
      <c r="L29" s="164" t="s">
        <v>116</v>
      </c>
    </row>
    <row r="30" spans="2:12">
      <c r="B30" s="2" t="s">
        <v>117</v>
      </c>
      <c r="C30" s="2">
        <v>10</v>
      </c>
      <c r="D30" s="132">
        <f>+E14</f>
        <v>60280000</v>
      </c>
      <c r="E30" s="132">
        <f>+D30/C30</f>
        <v>6028000</v>
      </c>
      <c r="F30" s="132">
        <f>+D30-E30*5</f>
        <v>30140000</v>
      </c>
      <c r="H30" s="132">
        <f>E30</f>
        <v>6028000</v>
      </c>
      <c r="I30" s="132">
        <f>H30</f>
        <v>6028000</v>
      </c>
      <c r="J30" s="132">
        <f>I30</f>
        <v>6028000</v>
      </c>
      <c r="K30" s="132">
        <f>J30</f>
        <v>6028000</v>
      </c>
      <c r="L30" s="132">
        <f>K30</f>
        <v>6028000</v>
      </c>
    </row>
    <row r="31" spans="2:12">
      <c r="B31" s="2" t="s">
        <v>101</v>
      </c>
      <c r="C31" s="2">
        <v>3</v>
      </c>
      <c r="D31" s="132">
        <f>+E26</f>
        <v>71435000</v>
      </c>
      <c r="E31" s="132">
        <f>+D31/C31</f>
        <v>23811666.666666668</v>
      </c>
      <c r="F31" s="132">
        <f>+D31-E31*3</f>
        <v>0</v>
      </c>
      <c r="H31" s="132">
        <f>E31</f>
        <v>23811666.666666668</v>
      </c>
      <c r="I31" s="132">
        <f>H31</f>
        <v>23811666.666666668</v>
      </c>
      <c r="J31" s="132">
        <f>I31</f>
        <v>23811666.666666668</v>
      </c>
      <c r="K31" s="2">
        <v>0</v>
      </c>
      <c r="L31" s="2">
        <v>0</v>
      </c>
    </row>
    <row r="32" spans="2:12">
      <c r="D32" s="132"/>
      <c r="E32" s="132">
        <f>SUM(E30:E31)</f>
        <v>29839666.666666668</v>
      </c>
      <c r="F32" s="132">
        <f>SUM(F30:F31)</f>
        <v>30140000</v>
      </c>
      <c r="H32" s="132">
        <f>SUM(H30:H31)</f>
        <v>29839666.666666668</v>
      </c>
      <c r="I32" s="132">
        <f>SUM(I30:I31)</f>
        <v>29839666.666666668</v>
      </c>
      <c r="J32" s="132">
        <f>SUM(J30:J31)</f>
        <v>29839666.666666668</v>
      </c>
      <c r="K32" s="132">
        <f>SUM(K30:K31)</f>
        <v>6028000</v>
      </c>
      <c r="L32" s="132">
        <f>SUM(L30:L31)</f>
        <v>6028000</v>
      </c>
    </row>
    <row r="34" spans="2:5">
      <c r="B34" s="226" t="s">
        <v>190</v>
      </c>
      <c r="C34" s="226"/>
      <c r="D34" s="226"/>
      <c r="E34" s="226"/>
    </row>
    <row r="35" spans="2:5">
      <c r="B35" s="166" t="s">
        <v>89</v>
      </c>
      <c r="C35" s="166" t="s">
        <v>118</v>
      </c>
      <c r="D35" s="166" t="s">
        <v>119</v>
      </c>
      <c r="E35" s="166" t="s">
        <v>120</v>
      </c>
    </row>
    <row r="36" spans="2:5">
      <c r="B36" s="133" t="s">
        <v>121</v>
      </c>
      <c r="C36" s="118">
        <f>+D30</f>
        <v>60280000</v>
      </c>
      <c r="D36" s="134">
        <f>(E7+E8+E9+E10+E12+E13)/E14</f>
        <v>0.99071001990710017</v>
      </c>
      <c r="E36" s="134">
        <f>100%-D36</f>
        <v>9.28998009289983E-3</v>
      </c>
    </row>
    <row r="37" spans="2:5">
      <c r="B37" s="133" t="s">
        <v>122</v>
      </c>
      <c r="C37" s="118">
        <f>+D31</f>
        <v>71435000</v>
      </c>
      <c r="D37" s="134">
        <v>0</v>
      </c>
      <c r="E37" s="134">
        <v>1</v>
      </c>
    </row>
    <row r="38" spans="2:5">
      <c r="B38" s="133"/>
      <c r="C38" s="118">
        <f>+C36+C37</f>
        <v>131715000</v>
      </c>
      <c r="D38" s="135">
        <f>(E14*D36)+(E26*D37)</f>
        <v>59720000</v>
      </c>
      <c r="E38" s="118">
        <f>(E14*E36)+(E26*E37)</f>
        <v>71995000</v>
      </c>
    </row>
    <row r="39" spans="2:5">
      <c r="B39" s="136"/>
      <c r="C39" s="136"/>
      <c r="D39" s="229">
        <f>D38+E38</f>
        <v>131715000</v>
      </c>
      <c r="E39" s="230"/>
    </row>
    <row r="41" spans="2:5">
      <c r="B41" s="224" t="s">
        <v>189</v>
      </c>
      <c r="C41" s="224"/>
    </row>
    <row r="42" spans="2:5">
      <c r="B42" s="11" t="s">
        <v>89</v>
      </c>
      <c r="C42" s="11" t="s">
        <v>118</v>
      </c>
    </row>
    <row r="43" spans="2:5">
      <c r="B43" s="137" t="s">
        <v>127</v>
      </c>
      <c r="C43" s="132">
        <f>C69</f>
        <v>10167000</v>
      </c>
    </row>
    <row r="44" spans="2:5">
      <c r="B44" s="137" t="s">
        <v>219</v>
      </c>
      <c r="C44" s="132">
        <f>'costos y gastos'!C89</f>
        <v>82387000</v>
      </c>
    </row>
    <row r="45" spans="2:5">
      <c r="B45" s="137" t="s">
        <v>128</v>
      </c>
      <c r="C45" s="132">
        <f>C71</f>
        <v>138885000</v>
      </c>
    </row>
    <row r="46" spans="2:5">
      <c r="B46" s="137" t="s">
        <v>126</v>
      </c>
      <c r="C46" s="132">
        <f>SUM(C43:C45)</f>
        <v>231439000</v>
      </c>
    </row>
    <row r="48" spans="2:5">
      <c r="B48" s="167" t="s">
        <v>129</v>
      </c>
      <c r="C48" s="168" t="s">
        <v>109</v>
      </c>
      <c r="E48" s="138"/>
    </row>
    <row r="49" spans="2:7">
      <c r="B49" s="2" t="s">
        <v>130</v>
      </c>
      <c r="C49" s="132">
        <f>C38</f>
        <v>131715000</v>
      </c>
    </row>
    <row r="50" spans="2:7">
      <c r="B50" s="2" t="s">
        <v>131</v>
      </c>
      <c r="C50" s="132">
        <f>+C46</f>
        <v>231439000</v>
      </c>
      <c r="E50" s="136"/>
    </row>
    <row r="51" spans="2:7">
      <c r="B51" s="81" t="s">
        <v>132</v>
      </c>
      <c r="C51" s="132">
        <f>+SUM(C49:C50)</f>
        <v>363154000</v>
      </c>
    </row>
    <row r="54" spans="2:7">
      <c r="B54" s="224" t="s">
        <v>133</v>
      </c>
      <c r="C54" s="224"/>
      <c r="D54" s="224"/>
      <c r="E54" s="224"/>
      <c r="F54" s="224"/>
      <c r="G54" s="224"/>
    </row>
    <row r="56" spans="2:7">
      <c r="B56" s="227" t="s">
        <v>86</v>
      </c>
      <c r="C56" s="227"/>
      <c r="D56" s="227"/>
      <c r="E56" s="227"/>
      <c r="F56" s="227"/>
    </row>
    <row r="57" spans="2:7">
      <c r="B57" s="169" t="s">
        <v>134</v>
      </c>
      <c r="C57" s="169" t="s">
        <v>135</v>
      </c>
      <c r="D57" s="170" t="s">
        <v>136</v>
      </c>
      <c r="E57" s="170" t="s">
        <v>137</v>
      </c>
      <c r="F57" s="169" t="s">
        <v>138</v>
      </c>
      <c r="G57" s="169" t="s">
        <v>90</v>
      </c>
    </row>
    <row r="58" spans="2:7">
      <c r="B58" s="133" t="s">
        <v>139</v>
      </c>
      <c r="C58" s="132"/>
      <c r="D58" s="132"/>
      <c r="E58" s="132"/>
      <c r="F58" s="132"/>
      <c r="G58" s="139"/>
    </row>
    <row r="59" spans="2:7">
      <c r="B59" s="208" t="s">
        <v>215</v>
      </c>
      <c r="C59" s="132">
        <v>515000</v>
      </c>
      <c r="D59" s="132">
        <f>(C59*53%)+59300</f>
        <v>332250</v>
      </c>
      <c r="E59" s="132">
        <f>+C59+D59</f>
        <v>847250</v>
      </c>
      <c r="F59" s="132">
        <f>+E59*12*G59</f>
        <v>10167000</v>
      </c>
      <c r="G59" s="124">
        <v>1</v>
      </c>
    </row>
    <row r="60" spans="2:7">
      <c r="B60" s="133" t="s">
        <v>140</v>
      </c>
      <c r="C60" s="132"/>
      <c r="D60" s="132"/>
      <c r="E60" s="118">
        <f>SUM(E59:E59)</f>
        <v>847250</v>
      </c>
      <c r="F60" s="118">
        <f>SUM(F59:F59)</f>
        <v>10167000</v>
      </c>
      <c r="G60" s="124"/>
    </row>
    <row r="61" spans="2:7">
      <c r="B61" s="133" t="s">
        <v>141</v>
      </c>
      <c r="C61" s="132"/>
      <c r="D61" s="132"/>
      <c r="E61" s="132"/>
      <c r="F61" s="132"/>
      <c r="G61" s="124"/>
    </row>
    <row r="62" spans="2:7">
      <c r="B62" s="2" t="s">
        <v>158</v>
      </c>
      <c r="C62" s="132">
        <v>2150000</v>
      </c>
      <c r="D62" s="132">
        <f>(C62*53%)+61500</f>
        <v>1201000</v>
      </c>
      <c r="E62" s="132">
        <f>+D62+C62</f>
        <v>3351000</v>
      </c>
      <c r="F62" s="132">
        <f>+E62*12*G62</f>
        <v>40212000</v>
      </c>
      <c r="G62" s="124">
        <v>1</v>
      </c>
    </row>
    <row r="63" spans="2:7">
      <c r="B63" s="2" t="s">
        <v>159</v>
      </c>
      <c r="C63" s="132">
        <v>1900000</v>
      </c>
      <c r="D63" s="132">
        <f>(C63*53%)+61500</f>
        <v>1068500</v>
      </c>
      <c r="E63" s="132">
        <f>+D63+C63</f>
        <v>2968500</v>
      </c>
      <c r="F63" s="132">
        <f>+E63*12*G63</f>
        <v>35622000</v>
      </c>
      <c r="G63" s="124">
        <v>1</v>
      </c>
    </row>
    <row r="64" spans="2:7">
      <c r="B64" s="2" t="s">
        <v>160</v>
      </c>
      <c r="C64" s="132">
        <v>1000000</v>
      </c>
      <c r="D64" s="132">
        <f>(C64*53%)+61500</f>
        <v>591500</v>
      </c>
      <c r="E64" s="132">
        <f>+D64+C64</f>
        <v>1591500</v>
      </c>
      <c r="F64" s="132">
        <f>+E64*12*G64</f>
        <v>19098000</v>
      </c>
      <c r="G64" s="124">
        <v>1</v>
      </c>
    </row>
    <row r="65" spans="2:16">
      <c r="B65" s="140" t="s">
        <v>161</v>
      </c>
      <c r="C65" s="132">
        <v>1800000</v>
      </c>
      <c r="D65" s="132">
        <f>(C65*53%)+61500</f>
        <v>1015500</v>
      </c>
      <c r="E65" s="132">
        <f>+D65+C65</f>
        <v>2815500</v>
      </c>
      <c r="F65" s="132">
        <f>+E65*12*G65</f>
        <v>33786000</v>
      </c>
      <c r="G65" s="124">
        <v>1</v>
      </c>
    </row>
    <row r="66" spans="2:16">
      <c r="B66" s="133" t="s">
        <v>188</v>
      </c>
      <c r="C66" s="132">
        <f>SUM(C62:C65)</f>
        <v>6850000</v>
      </c>
      <c r="D66" s="132">
        <f>SUM(D62:D65)</f>
        <v>3876500</v>
      </c>
      <c r="E66" s="118">
        <f>SUM(E62:E65)</f>
        <v>10726500</v>
      </c>
      <c r="F66" s="118">
        <f>SUM(F62:F65)</f>
        <v>128718000</v>
      </c>
      <c r="G66" s="124"/>
    </row>
    <row r="67" spans="2:16">
      <c r="B67" s="5"/>
      <c r="C67" s="142"/>
      <c r="D67" s="142"/>
      <c r="E67" s="142"/>
      <c r="F67" s="142"/>
      <c r="G67" s="141"/>
    </row>
    <row r="68" spans="2:16">
      <c r="B68" s="146" t="s">
        <v>142</v>
      </c>
      <c r="C68" s="146" t="s">
        <v>112</v>
      </c>
      <c r="D68" s="145" t="s">
        <v>113</v>
      </c>
      <c r="E68" s="146" t="s">
        <v>114</v>
      </c>
      <c r="F68" s="145" t="s">
        <v>115</v>
      </c>
      <c r="G68" s="146" t="s">
        <v>116</v>
      </c>
    </row>
    <row r="69" spans="2:16">
      <c r="B69" s="2" t="s">
        <v>139</v>
      </c>
      <c r="C69" s="132">
        <f>F60</f>
        <v>10167000</v>
      </c>
      <c r="D69" s="132">
        <f>C69*(1+inflación!C8)</f>
        <v>10655016</v>
      </c>
      <c r="E69" s="132">
        <f>D69*(1+inflación!D8)</f>
        <v>10985321.495999999</v>
      </c>
      <c r="F69" s="132">
        <f>E69*(1+inflación!E8)</f>
        <v>11402763.712848</v>
      </c>
      <c r="G69" s="132">
        <f>F69*(1+inflación!F8)</f>
        <v>11756249.387946287</v>
      </c>
    </row>
    <row r="70" spans="2:16">
      <c r="B70" s="208" t="s">
        <v>222</v>
      </c>
      <c r="C70" s="132">
        <f>F66</f>
        <v>128718000</v>
      </c>
      <c r="D70" s="132">
        <f>C70*(1+inflación!C9)</f>
        <v>128718000</v>
      </c>
      <c r="E70" s="132">
        <f>D70*(1+inflación!D9)</f>
        <v>128718000</v>
      </c>
      <c r="F70" s="132">
        <f>E70*(1+inflación!E9)</f>
        <v>128718000</v>
      </c>
      <c r="G70" s="132">
        <f>F70*(1+inflación!F9)</f>
        <v>128718000</v>
      </c>
    </row>
    <row r="71" spans="2:16">
      <c r="B71" s="133" t="s">
        <v>143</v>
      </c>
      <c r="C71" s="118">
        <f>SUM(C69:C70)</f>
        <v>138885000</v>
      </c>
      <c r="D71" s="118">
        <f>SUM(D69:D70)</f>
        <v>139373016</v>
      </c>
      <c r="E71" s="118">
        <f>SUM(E69:E70)</f>
        <v>139703321.49599999</v>
      </c>
      <c r="F71" s="118">
        <f>SUM(F69:F70)</f>
        <v>140120763.71284801</v>
      </c>
      <c r="G71" s="118">
        <f>SUM(G69:G70)</f>
        <v>140474249.38794628</v>
      </c>
    </row>
    <row r="72" spans="2:16">
      <c r="C72" s="143"/>
      <c r="D72" s="143"/>
      <c r="E72" s="143"/>
      <c r="F72" s="143"/>
      <c r="G72" s="143"/>
    </row>
    <row r="73" spans="2:16">
      <c r="B73" s="173" t="s">
        <v>213</v>
      </c>
      <c r="C73" s="173"/>
      <c r="D73" s="173"/>
      <c r="E73" s="173"/>
      <c r="F73" s="173"/>
      <c r="G73" s="173"/>
    </row>
    <row r="74" spans="2:16">
      <c r="B74" s="174"/>
      <c r="C74" s="174"/>
      <c r="D74" s="174"/>
      <c r="E74" s="174"/>
      <c r="F74" s="174"/>
      <c r="G74" s="174"/>
    </row>
    <row r="75" spans="2:16" ht="15" customHeight="1">
      <c r="B75" s="144" t="s">
        <v>144</v>
      </c>
      <c r="C75" s="171" t="s">
        <v>145</v>
      </c>
      <c r="D75" s="171" t="s">
        <v>112</v>
      </c>
      <c r="E75" s="171" t="s">
        <v>113</v>
      </c>
      <c r="F75" s="171" t="s">
        <v>114</v>
      </c>
      <c r="G75" s="171" t="s">
        <v>115</v>
      </c>
      <c r="H75" s="171" t="s">
        <v>116</v>
      </c>
    </row>
    <row r="76" spans="2:16" ht="15" customHeight="1">
      <c r="B76" s="2" t="s">
        <v>146</v>
      </c>
      <c r="C76" s="132">
        <v>20000</v>
      </c>
      <c r="D76" s="132">
        <f>(C76*12)</f>
        <v>240000</v>
      </c>
      <c r="E76" s="132">
        <f>+D76*(1+L93)</f>
        <v>251400.00000000003</v>
      </c>
      <c r="F76" s="127">
        <f t="shared" ref="F76:H83" si="1">+E76*(1+$L95)</f>
        <v>260840.07000000004</v>
      </c>
      <c r="G76" s="127">
        <f t="shared" si="1"/>
        <v>270634.61462850001</v>
      </c>
      <c r="H76" s="127">
        <f t="shared" si="1"/>
        <v>280796.94440780015</v>
      </c>
    </row>
    <row r="77" spans="2:16">
      <c r="B77" s="2" t="s">
        <v>147</v>
      </c>
      <c r="C77" s="132">
        <f>(C76+C78+C79+C80+C81+C82)*5%</f>
        <v>66250</v>
      </c>
      <c r="D77" s="132">
        <f t="shared" ref="D77:D83" si="2">(C77*12)</f>
        <v>795000</v>
      </c>
      <c r="E77" s="132">
        <f>+D77*(1+L94)</f>
        <v>819565.5</v>
      </c>
      <c r="F77" s="127">
        <f t="shared" si="1"/>
        <v>845053.98704999988</v>
      </c>
      <c r="G77" s="127">
        <f t="shared" si="1"/>
        <v>871335.16604725481</v>
      </c>
      <c r="H77" s="127">
        <f t="shared" si="1"/>
        <v>898433.6897113244</v>
      </c>
      <c r="J77" s="149" t="s">
        <v>185</v>
      </c>
      <c r="K77" s="150">
        <v>2010</v>
      </c>
      <c r="L77" s="150">
        <v>2011</v>
      </c>
      <c r="M77" s="150">
        <v>2012</v>
      </c>
      <c r="N77" s="150">
        <v>2013</v>
      </c>
      <c r="O77" s="150">
        <v>2014</v>
      </c>
      <c r="P77" s="150">
        <v>2015</v>
      </c>
    </row>
    <row r="78" spans="2:16">
      <c r="B78" s="2" t="s">
        <v>148</v>
      </c>
      <c r="C78" s="132">
        <v>75000</v>
      </c>
      <c r="D78" s="132">
        <f t="shared" si="2"/>
        <v>900000</v>
      </c>
      <c r="E78" s="132">
        <f t="shared" ref="E78:E83" si="3">+D78*(1+L95)</f>
        <v>933795</v>
      </c>
      <c r="F78" s="127">
        <f t="shared" si="1"/>
        <v>966244.37625000009</v>
      </c>
      <c r="G78" s="127">
        <f t="shared" si="1"/>
        <v>999821.3683246877</v>
      </c>
      <c r="H78" s="127">
        <f t="shared" si="1"/>
        <v>1034565.1608739707</v>
      </c>
      <c r="J78" s="151"/>
      <c r="K78" s="152">
        <v>515000</v>
      </c>
      <c r="L78" s="153">
        <f>(K78*1.0425)</f>
        <v>536887.5</v>
      </c>
      <c r="M78" s="153">
        <f>L78*1.0408</f>
        <v>558792.51</v>
      </c>
      <c r="N78" s="153">
        <f>M78*1.0391</f>
        <v>580641.29714099993</v>
      </c>
      <c r="O78" s="153">
        <f>N78*1.0375</f>
        <v>602415.34578378743</v>
      </c>
      <c r="P78" s="153">
        <f>O78*1.0361</f>
        <v>624162.53976658219</v>
      </c>
    </row>
    <row r="79" spans="2:16">
      <c r="B79" s="2" t="s">
        <v>149</v>
      </c>
      <c r="C79" s="132">
        <v>180000</v>
      </c>
      <c r="D79" s="132">
        <f t="shared" si="2"/>
        <v>2160000</v>
      </c>
      <c r="E79" s="132">
        <f t="shared" si="3"/>
        <v>2227176</v>
      </c>
      <c r="F79" s="127">
        <f t="shared" si="1"/>
        <v>2227176</v>
      </c>
      <c r="G79" s="127">
        <f t="shared" si="1"/>
        <v>2227176</v>
      </c>
      <c r="H79" s="127">
        <f t="shared" si="1"/>
        <v>2227176</v>
      </c>
    </row>
    <row r="80" spans="2:16">
      <c r="B80" s="2" t="s">
        <v>150</v>
      </c>
      <c r="C80" s="132">
        <v>900000</v>
      </c>
      <c r="D80" s="132">
        <f t="shared" si="2"/>
        <v>10800000</v>
      </c>
      <c r="E80" s="132">
        <f t="shared" si="3"/>
        <v>11175300</v>
      </c>
      <c r="F80" s="127">
        <f t="shared" si="1"/>
        <v>11175300</v>
      </c>
      <c r="G80" s="127">
        <f t="shared" si="1"/>
        <v>11175300</v>
      </c>
      <c r="H80" s="127">
        <f t="shared" si="1"/>
        <v>11175300</v>
      </c>
      <c r="J80" s="218" t="s">
        <v>162</v>
      </c>
      <c r="K80" s="219"/>
      <c r="L80" s="220"/>
    </row>
    <row r="81" spans="2:12">
      <c r="B81" s="2" t="s">
        <v>151</v>
      </c>
      <c r="C81" s="132">
        <v>100000</v>
      </c>
      <c r="D81" s="132">
        <f t="shared" si="2"/>
        <v>1200000</v>
      </c>
      <c r="E81" s="132">
        <f t="shared" si="3"/>
        <v>1200000</v>
      </c>
      <c r="F81" s="127">
        <f t="shared" si="1"/>
        <v>1200000</v>
      </c>
      <c r="G81" s="127">
        <f t="shared" si="1"/>
        <v>1200000</v>
      </c>
      <c r="H81" s="127">
        <f t="shared" si="1"/>
        <v>1200000</v>
      </c>
      <c r="J81" s="51">
        <v>1</v>
      </c>
      <c r="K81" s="52">
        <v>1999</v>
      </c>
      <c r="L81" s="57">
        <v>9.2299999999999993E-2</v>
      </c>
    </row>
    <row r="82" spans="2:12">
      <c r="B82" s="2" t="s">
        <v>152</v>
      </c>
      <c r="C82" s="132">
        <v>50000</v>
      </c>
      <c r="D82" s="132">
        <f t="shared" si="2"/>
        <v>600000</v>
      </c>
      <c r="E82" s="132">
        <f t="shared" si="3"/>
        <v>600000</v>
      </c>
      <c r="F82" s="127">
        <f t="shared" si="1"/>
        <v>600000</v>
      </c>
      <c r="G82" s="127">
        <f t="shared" si="1"/>
        <v>600000</v>
      </c>
      <c r="H82" s="127">
        <f t="shared" si="1"/>
        <v>600000</v>
      </c>
      <c r="J82" s="53">
        <v>2</v>
      </c>
      <c r="K82" s="50">
        <v>2000</v>
      </c>
      <c r="L82" s="57">
        <v>8.77E-2</v>
      </c>
    </row>
    <row r="83" spans="2:12">
      <c r="B83" s="2" t="s">
        <v>153</v>
      </c>
      <c r="C83" s="132">
        <f>+(E14*D36/12)</f>
        <v>4976666.666666667</v>
      </c>
      <c r="D83" s="132">
        <f t="shared" si="2"/>
        <v>59720000</v>
      </c>
      <c r="E83" s="132">
        <f t="shared" si="3"/>
        <v>59720000</v>
      </c>
      <c r="F83" s="127">
        <f t="shared" si="1"/>
        <v>59720000</v>
      </c>
      <c r="G83" s="127">
        <f t="shared" si="1"/>
        <v>59720000</v>
      </c>
      <c r="H83" s="127">
        <f t="shared" si="1"/>
        <v>59720000</v>
      </c>
      <c r="J83" s="51">
        <v>3</v>
      </c>
      <c r="K83" s="13">
        <v>2001</v>
      </c>
      <c r="L83" s="57">
        <v>7.6499999999999999E-2</v>
      </c>
    </row>
    <row r="84" spans="2:12">
      <c r="B84" s="81" t="s">
        <v>154</v>
      </c>
      <c r="C84" s="132">
        <f t="shared" ref="C84:H84" si="4">+$E$30*$D$36</f>
        <v>5972000</v>
      </c>
      <c r="D84" s="132">
        <f t="shared" si="4"/>
        <v>5972000</v>
      </c>
      <c r="E84" s="132">
        <f t="shared" si="4"/>
        <v>5972000</v>
      </c>
      <c r="F84" s="132">
        <f t="shared" si="4"/>
        <v>5972000</v>
      </c>
      <c r="G84" s="132">
        <f t="shared" si="4"/>
        <v>5972000</v>
      </c>
      <c r="H84" s="132">
        <f t="shared" si="4"/>
        <v>5972000</v>
      </c>
      <c r="J84" s="53">
        <v>4</v>
      </c>
      <c r="K84" s="13">
        <v>2002</v>
      </c>
      <c r="L84" s="57">
        <v>6.9900000000000004E-2</v>
      </c>
    </row>
    <row r="85" spans="2:12">
      <c r="D85" s="143"/>
      <c r="J85" s="51">
        <v>5</v>
      </c>
      <c r="K85" s="13">
        <v>2003</v>
      </c>
      <c r="L85" s="57">
        <v>6.4899999999999999E-2</v>
      </c>
    </row>
    <row r="86" spans="2:12">
      <c r="B86" s="228" t="s">
        <v>155</v>
      </c>
      <c r="C86" s="228"/>
      <c r="D86" s="228"/>
      <c r="E86" s="228"/>
      <c r="F86" s="228"/>
      <c r="G86" s="228"/>
      <c r="J86" s="53">
        <v>6</v>
      </c>
      <c r="K86" s="13">
        <v>2004</v>
      </c>
      <c r="L86" s="57">
        <v>5.5E-2</v>
      </c>
    </row>
    <row r="87" spans="2:12">
      <c r="B87" s="168" t="s">
        <v>156</v>
      </c>
      <c r="C87" s="172" t="s">
        <v>112</v>
      </c>
      <c r="D87" s="168" t="s">
        <v>113</v>
      </c>
      <c r="E87" s="172" t="s">
        <v>114</v>
      </c>
      <c r="F87" s="168" t="s">
        <v>115</v>
      </c>
      <c r="G87" s="172" t="s">
        <v>116</v>
      </c>
      <c r="J87" s="51">
        <v>7</v>
      </c>
      <c r="K87" s="13">
        <v>2005</v>
      </c>
      <c r="L87" s="57">
        <v>4.8500000000000001E-2</v>
      </c>
    </row>
    <row r="88" spans="2:12">
      <c r="B88" s="4" t="s">
        <v>157</v>
      </c>
      <c r="C88" s="132">
        <f>(SUM(D76:D84))</f>
        <v>82387000</v>
      </c>
      <c r="D88" s="132">
        <f>SUM(E76:E84)</f>
        <v>82899236.5</v>
      </c>
      <c r="E88" s="132">
        <f>(SUM(F76:F84))</f>
        <v>82966614.433300003</v>
      </c>
      <c r="F88" s="132">
        <f>(SUM(G76:G84))</f>
        <v>83036267.149000436</v>
      </c>
      <c r="G88" s="132">
        <f>(SUM(H76:H84))</f>
        <v>83108271.794993103</v>
      </c>
      <c r="H88" s="147"/>
      <c r="J88" s="53">
        <v>8</v>
      </c>
      <c r="K88" s="13">
        <v>2006</v>
      </c>
      <c r="L88" s="57">
        <v>4.48E-2</v>
      </c>
    </row>
    <row r="89" spans="2:12">
      <c r="B89" s="148" t="s">
        <v>156</v>
      </c>
      <c r="C89" s="118">
        <f>SUM(C88:C88)</f>
        <v>82387000</v>
      </c>
      <c r="D89" s="132">
        <f>SUM(E77:E85)</f>
        <v>82647836.5</v>
      </c>
      <c r="E89" s="132">
        <f>(SUM(F76:F85))</f>
        <v>82966614.433300003</v>
      </c>
      <c r="F89" s="132">
        <f>(SUM(G76:G85))</f>
        <v>83036267.149000436</v>
      </c>
      <c r="G89" s="132">
        <f>(SUM(H77:H85))</f>
        <v>82827474.850585297</v>
      </c>
      <c r="H89" s="86"/>
      <c r="J89" s="51">
        <v>9</v>
      </c>
      <c r="K89" s="13">
        <v>2007</v>
      </c>
      <c r="L89" s="57">
        <v>5.1700000000000003E-2</v>
      </c>
    </row>
    <row r="90" spans="2:12">
      <c r="J90" s="53">
        <v>10</v>
      </c>
      <c r="K90" s="13">
        <v>2008</v>
      </c>
      <c r="L90" s="58">
        <v>7.6700000000000004E-2</v>
      </c>
    </row>
    <row r="91" spans="2:12">
      <c r="B91" s="196" t="s">
        <v>192</v>
      </c>
      <c r="C91" s="132">
        <f>C89+C71+'costos y gastos'!C38+'presupuesto mano de obra y adm.'!C17+'presupuesto mano de obra y adm.'!C11+'presupuesto mano de obra y adm.'!C4+'presupuesto mano de obra y adm.'!C35</f>
        <v>720954666.66666663</v>
      </c>
      <c r="J91" s="51">
        <v>11</v>
      </c>
      <c r="K91" s="13">
        <v>2009</v>
      </c>
      <c r="L91" s="58">
        <v>0.02</v>
      </c>
    </row>
    <row r="92" spans="2:12">
      <c r="B92" s="196" t="s">
        <v>191</v>
      </c>
      <c r="C92" s="127">
        <f>E14+E26</f>
        <v>131715000</v>
      </c>
      <c r="J92" s="53">
        <v>12</v>
      </c>
      <c r="K92" s="13">
        <v>2010</v>
      </c>
      <c r="L92" s="59">
        <v>4.58E-2</v>
      </c>
    </row>
    <row r="93" spans="2:12" ht="21.75" customHeight="1">
      <c r="B93" s="196" t="s">
        <v>193</v>
      </c>
      <c r="C93" s="132">
        <v>29000000</v>
      </c>
      <c r="J93" s="51">
        <v>13</v>
      </c>
      <c r="K93" s="13">
        <v>2011</v>
      </c>
      <c r="L93" s="59">
        <v>4.7500000000000001E-2</v>
      </c>
    </row>
    <row r="94" spans="2:12" ht="39" customHeight="1">
      <c r="B94" s="200" t="s">
        <v>194</v>
      </c>
      <c r="C94" s="132">
        <v>58000000</v>
      </c>
      <c r="J94" s="53">
        <v>14</v>
      </c>
      <c r="K94" s="13">
        <v>2012</v>
      </c>
      <c r="L94" s="59">
        <v>3.09E-2</v>
      </c>
    </row>
    <row r="95" spans="2:12">
      <c r="B95" s="196" t="s">
        <v>100</v>
      </c>
      <c r="C95" s="132">
        <f>SUM(C91:C94)</f>
        <v>939669666.66666663</v>
      </c>
      <c r="J95" s="51">
        <v>15</v>
      </c>
      <c r="K95" s="13">
        <v>2013</v>
      </c>
      <c r="L95" s="59">
        <v>3.755E-2</v>
      </c>
    </row>
    <row r="96" spans="2:12">
      <c r="J96" s="53">
        <v>16</v>
      </c>
      <c r="K96" s="13">
        <v>2014</v>
      </c>
      <c r="L96" s="59">
        <v>3.1099999999999999E-2</v>
      </c>
    </row>
    <row r="97" spans="10:12">
      <c r="J97" s="53">
        <v>17</v>
      </c>
      <c r="K97" s="13">
        <v>2015</v>
      </c>
      <c r="L97" s="59">
        <v>3.4750000000000003E-2</v>
      </c>
    </row>
  </sheetData>
  <mergeCells count="12">
    <mergeCell ref="B34:E34"/>
    <mergeCell ref="J80:L80"/>
    <mergeCell ref="B56:F56"/>
    <mergeCell ref="B86:G86"/>
    <mergeCell ref="D39:E39"/>
    <mergeCell ref="B41:C41"/>
    <mergeCell ref="B54:G54"/>
    <mergeCell ref="B3:E3"/>
    <mergeCell ref="B5:E5"/>
    <mergeCell ref="B16:E16"/>
    <mergeCell ref="B28:F28"/>
    <mergeCell ref="H28:L2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 tint="0.14999847407452621"/>
  </sheetPr>
  <dimension ref="B2:P35"/>
  <sheetViews>
    <sheetView workbookViewId="0">
      <selection activeCell="C33" sqref="C33"/>
    </sheetView>
  </sheetViews>
  <sheetFormatPr baseColWidth="10" defaultRowHeight="15"/>
  <cols>
    <col min="1" max="1" width="11.42578125" style="1"/>
    <col min="2" max="2" width="79.7109375" style="1" bestFit="1" customWidth="1"/>
    <col min="3" max="5" width="12.5703125" style="1" bestFit="1" customWidth="1"/>
    <col min="6" max="6" width="13.5703125" style="1" customWidth="1"/>
    <col min="7" max="7" width="13.42578125" style="1" customWidth="1"/>
    <col min="8" max="9" width="11.42578125" style="1"/>
    <col min="10" max="10" width="23.42578125" style="1" bestFit="1" customWidth="1"/>
    <col min="11" max="11" width="11.42578125" style="1"/>
    <col min="12" max="15" width="12.5703125" style="1" bestFit="1" customWidth="1"/>
    <col min="16" max="16384" width="11.42578125" style="1"/>
  </cols>
  <sheetData>
    <row r="2" spans="2:16">
      <c r="B2" s="239" t="s">
        <v>181</v>
      </c>
      <c r="C2" s="240"/>
      <c r="D2" s="240"/>
      <c r="E2" s="240"/>
      <c r="F2" s="240"/>
      <c r="G2" s="241"/>
    </row>
    <row r="3" spans="2:16">
      <c r="B3" s="111"/>
      <c r="C3" s="112" t="s">
        <v>112</v>
      </c>
      <c r="D3" s="112" t="s">
        <v>113</v>
      </c>
      <c r="E3" s="112" t="s">
        <v>114</v>
      </c>
      <c r="F3" s="112" t="s">
        <v>115</v>
      </c>
      <c r="G3" s="112" t="s">
        <v>116</v>
      </c>
      <c r="J3" s="233" t="s">
        <v>177</v>
      </c>
      <c r="K3" s="234"/>
      <c r="L3" s="234"/>
      <c r="M3" s="234"/>
      <c r="N3" s="234"/>
      <c r="O3" s="235"/>
    </row>
    <row r="4" spans="2:16">
      <c r="B4" s="113" t="s">
        <v>214</v>
      </c>
      <c r="C4" s="114">
        <f>'costos y gastos'!F59</f>
        <v>10167000</v>
      </c>
      <c r="D4" s="115">
        <f>C4*(1+$M22)</f>
        <v>10649932.500000002</v>
      </c>
      <c r="E4" s="115">
        <f>D4*(1+$M22)</f>
        <v>11155804.293750003</v>
      </c>
      <c r="F4" s="115">
        <f>E4*(1+$M22)</f>
        <v>11685704.997703129</v>
      </c>
      <c r="G4" s="115">
        <f>F4*(1+$M22)</f>
        <v>12240775.985094029</v>
      </c>
      <c r="J4" s="125" t="s">
        <v>178</v>
      </c>
      <c r="K4" s="108">
        <v>4000000</v>
      </c>
      <c r="L4" s="108">
        <v>2000000</v>
      </c>
      <c r="M4" s="108">
        <f>L4*(1+inflación!C8)</f>
        <v>2096000</v>
      </c>
      <c r="N4" s="108">
        <f>M4*(1+inflación!D8)</f>
        <v>2160976</v>
      </c>
      <c r="O4" s="108">
        <f>N4*(1+inflación!E8)</f>
        <v>2243093.088</v>
      </c>
    </row>
    <row r="5" spans="2:16">
      <c r="J5" s="124" t="s">
        <v>179</v>
      </c>
      <c r="K5" s="118">
        <f>SUM(K4:K4)</f>
        <v>4000000</v>
      </c>
      <c r="L5" s="118">
        <f>SUM(L4:L4)</f>
        <v>2000000</v>
      </c>
      <c r="M5" s="118">
        <f>SUM(M4:M4)</f>
        <v>2096000</v>
      </c>
      <c r="N5" s="118">
        <f>SUM(N4:N4)</f>
        <v>2160976</v>
      </c>
      <c r="O5" s="118">
        <f>SUM(O4:O4)</f>
        <v>2243093.088</v>
      </c>
    </row>
    <row r="6" spans="2:16">
      <c r="J6" s="126" t="s">
        <v>100</v>
      </c>
      <c r="K6" s="118">
        <f>SUM(C35+K5)</f>
        <v>166525666.66666666</v>
      </c>
      <c r="L6" s="118">
        <f>SUM(D35+L5)</f>
        <v>171161370.66666666</v>
      </c>
      <c r="M6" s="118">
        <f>SUM(E35+M5)</f>
        <v>176540159.94666666</v>
      </c>
      <c r="N6" s="118">
        <f>SUM(F35+N5)</f>
        <v>181991017.44605863</v>
      </c>
      <c r="O6" s="118">
        <f>SUM(G35+O5)</f>
        <v>187254410.18007046</v>
      </c>
    </row>
    <row r="7" spans="2:16">
      <c r="B7" s="242" t="s">
        <v>180</v>
      </c>
      <c r="C7" s="243"/>
      <c r="D7" s="243"/>
      <c r="E7" s="243"/>
      <c r="F7" s="243"/>
      <c r="G7" s="244"/>
    </row>
    <row r="8" spans="2:16">
      <c r="B8" s="116"/>
      <c r="C8" s="117" t="s">
        <v>112</v>
      </c>
      <c r="D8" s="117" t="s">
        <v>113</v>
      </c>
      <c r="E8" s="117" t="s">
        <v>114</v>
      </c>
      <c r="F8" s="117" t="s">
        <v>115</v>
      </c>
      <c r="G8" s="117" t="s">
        <v>116</v>
      </c>
      <c r="J8" s="149" t="s">
        <v>185</v>
      </c>
      <c r="K8" s="150">
        <v>2010</v>
      </c>
      <c r="L8" s="150">
        <v>2011</v>
      </c>
      <c r="M8" s="150">
        <v>2012</v>
      </c>
      <c r="N8" s="150">
        <v>2013</v>
      </c>
      <c r="O8" s="150">
        <v>2014</v>
      </c>
      <c r="P8" s="150">
        <v>2015</v>
      </c>
    </row>
    <row r="9" spans="2:16">
      <c r="B9" s="108" t="s">
        <v>166</v>
      </c>
      <c r="C9" s="109">
        <f>C$4</f>
        <v>10167000</v>
      </c>
      <c r="D9" s="109">
        <f>D$4</f>
        <v>10649932.500000002</v>
      </c>
      <c r="E9" s="109">
        <f>E$4</f>
        <v>11155804.293750003</v>
      </c>
      <c r="F9" s="109">
        <f>F$4</f>
        <v>11685704.997703129</v>
      </c>
      <c r="G9" s="109">
        <f>G$4</f>
        <v>12240775.985094029</v>
      </c>
      <c r="J9" s="151"/>
      <c r="K9" s="152">
        <v>515000</v>
      </c>
      <c r="L9" s="153">
        <f>(K9*1.0425)</f>
        <v>536887.5</v>
      </c>
      <c r="M9" s="153">
        <f>L9*1.0408</f>
        <v>558792.51</v>
      </c>
      <c r="N9" s="153">
        <f>M9*1.0391</f>
        <v>580641.29714099993</v>
      </c>
      <c r="O9" s="153">
        <f>N9*1.0375</f>
        <v>602415.34578378743</v>
      </c>
      <c r="P9" s="153">
        <f>O9*1.0361</f>
        <v>624162.53976658219</v>
      </c>
    </row>
    <row r="10" spans="2:16">
      <c r="B10" s="108" t="s">
        <v>167</v>
      </c>
      <c r="C10" s="109">
        <f>'costos y gastos'!C88</f>
        <v>82387000</v>
      </c>
      <c r="D10" s="109">
        <f>'costos y gastos'!D88</f>
        <v>82899236.5</v>
      </c>
      <c r="E10" s="109">
        <f>'costos y gastos'!E88</f>
        <v>82966614.433300003</v>
      </c>
      <c r="F10" s="109">
        <f>'costos y gastos'!F88</f>
        <v>83036267.149000436</v>
      </c>
      <c r="G10" s="109">
        <f>'costos y gastos'!G88</f>
        <v>83108271.794993103</v>
      </c>
      <c r="K10" s="236" t="s">
        <v>162</v>
      </c>
      <c r="L10" s="237"/>
      <c r="M10" s="238"/>
    </row>
    <row r="11" spans="2:16">
      <c r="B11" s="118" t="s">
        <v>155</v>
      </c>
      <c r="C11" s="118">
        <f>SUM(C9:C10)</f>
        <v>92554000</v>
      </c>
      <c r="D11" s="118">
        <f>SUM(D9:D10)</f>
        <v>93549169</v>
      </c>
      <c r="E11" s="118">
        <f>SUM(E9:E10)</f>
        <v>94122418.727050006</v>
      </c>
      <c r="F11" s="118">
        <f>SUM(F9:F10)</f>
        <v>94721972.146703571</v>
      </c>
      <c r="G11" s="118">
        <f>SUM(G9:G10)</f>
        <v>95349047.780087128</v>
      </c>
      <c r="K11" s="51">
        <v>1</v>
      </c>
      <c r="L11" s="52">
        <v>1999</v>
      </c>
      <c r="M11" s="154">
        <v>9.2299999999999993E-2</v>
      </c>
    </row>
    <row r="12" spans="2:16">
      <c r="K12" s="53">
        <v>2</v>
      </c>
      <c r="L12" s="155">
        <v>2000</v>
      </c>
      <c r="M12" s="154">
        <v>8.77E-2</v>
      </c>
    </row>
    <row r="13" spans="2:16">
      <c r="B13" s="231" t="s">
        <v>187</v>
      </c>
      <c r="C13" s="231"/>
      <c r="D13" s="231"/>
      <c r="E13" s="231"/>
      <c r="F13" s="231"/>
      <c r="G13" s="231"/>
      <c r="K13" s="51">
        <v>3</v>
      </c>
      <c r="L13" s="156">
        <v>2001</v>
      </c>
      <c r="M13" s="154">
        <v>7.6499999999999999E-2</v>
      </c>
    </row>
    <row r="14" spans="2:16">
      <c r="B14" s="119"/>
      <c r="C14" s="117" t="s">
        <v>112</v>
      </c>
      <c r="D14" s="117" t="s">
        <v>113</v>
      </c>
      <c r="E14" s="117" t="s">
        <v>114</v>
      </c>
      <c r="F14" s="117" t="s">
        <v>115</v>
      </c>
      <c r="G14" s="117" t="s">
        <v>116</v>
      </c>
      <c r="K14" s="53">
        <v>4</v>
      </c>
      <c r="L14" s="156">
        <v>2002</v>
      </c>
      <c r="M14" s="154">
        <v>6.9900000000000004E-2</v>
      </c>
    </row>
    <row r="15" spans="2:16">
      <c r="B15" s="120" t="s">
        <v>168</v>
      </c>
      <c r="C15" s="109">
        <f>+C4</f>
        <v>10167000</v>
      </c>
      <c r="D15" s="108">
        <f>+D4</f>
        <v>10649932.500000002</v>
      </c>
      <c r="E15" s="108">
        <f>+E4</f>
        <v>11155804.293750003</v>
      </c>
      <c r="F15" s="108">
        <f>+F4</f>
        <v>11685704.997703129</v>
      </c>
      <c r="G15" s="108">
        <f>+G4</f>
        <v>12240775.985094029</v>
      </c>
      <c r="K15" s="53">
        <v>6</v>
      </c>
      <c r="L15" s="156">
        <v>2004</v>
      </c>
      <c r="M15" s="154">
        <v>5.5E-2</v>
      </c>
    </row>
    <row r="16" spans="2:16">
      <c r="B16" s="120" t="s">
        <v>169</v>
      </c>
      <c r="C16" s="109">
        <f>+C11</f>
        <v>92554000</v>
      </c>
      <c r="D16" s="108">
        <f>+D11</f>
        <v>93549169</v>
      </c>
      <c r="E16" s="108">
        <f>+E11</f>
        <v>94122418.727050006</v>
      </c>
      <c r="F16" s="108">
        <f>+F11</f>
        <v>94721972.146703571</v>
      </c>
      <c r="G16" s="108">
        <f>+G11</f>
        <v>95349047.780087128</v>
      </c>
      <c r="K16" s="51">
        <v>7</v>
      </c>
      <c r="L16" s="156">
        <v>2005</v>
      </c>
      <c r="M16" s="154">
        <v>4.8500000000000001E-2</v>
      </c>
    </row>
    <row r="17" spans="2:13">
      <c r="B17" s="121" t="s">
        <v>217</v>
      </c>
      <c r="C17" s="118">
        <f>SUM(C15:C16)</f>
        <v>102721000</v>
      </c>
      <c r="D17" s="118">
        <f>SUM(D15:D16)</f>
        <v>104199101.5</v>
      </c>
      <c r="E17" s="118">
        <f>SUM(E15:E16)</f>
        <v>105278223.02080001</v>
      </c>
      <c r="F17" s="118">
        <f>SUM(F15:F16)</f>
        <v>106407677.14440671</v>
      </c>
      <c r="G17" s="118">
        <f>SUM(G15:G16)</f>
        <v>107589823.76518115</v>
      </c>
      <c r="K17" s="53">
        <v>8</v>
      </c>
      <c r="L17" s="156">
        <v>2006</v>
      </c>
      <c r="M17" s="154">
        <v>4.48E-2</v>
      </c>
    </row>
    <row r="18" spans="2:13">
      <c r="B18" s="122"/>
      <c r="C18" s="122"/>
      <c r="D18" s="122"/>
      <c r="E18" s="122"/>
      <c r="F18" s="122"/>
      <c r="G18" s="122"/>
      <c r="K18" s="51">
        <v>9</v>
      </c>
      <c r="L18" s="156">
        <v>2007</v>
      </c>
      <c r="M18" s="154">
        <v>5.1700000000000003E-2</v>
      </c>
    </row>
    <row r="19" spans="2:13">
      <c r="B19" s="123"/>
      <c r="C19" s="122"/>
      <c r="D19" s="122"/>
      <c r="E19" s="122"/>
      <c r="F19" s="122"/>
      <c r="G19" s="122"/>
      <c r="K19" s="53">
        <v>10</v>
      </c>
      <c r="L19" s="156">
        <v>2008</v>
      </c>
      <c r="M19" s="58">
        <v>7.6700000000000004E-2</v>
      </c>
    </row>
    <row r="20" spans="2:13">
      <c r="B20" s="232" t="s">
        <v>170</v>
      </c>
      <c r="C20" s="232"/>
      <c r="D20" s="232"/>
      <c r="E20" s="232"/>
      <c r="F20" s="232"/>
      <c r="G20" s="232"/>
      <c r="K20" s="51">
        <v>11</v>
      </c>
      <c r="L20" s="156">
        <v>2009</v>
      </c>
      <c r="M20" s="58">
        <v>0.02</v>
      </c>
    </row>
    <row r="21" spans="2:13">
      <c r="B21" s="111"/>
      <c r="C21" s="112" t="s">
        <v>112</v>
      </c>
      <c r="D21" s="112" t="s">
        <v>113</v>
      </c>
      <c r="E21" s="112" t="s">
        <v>114</v>
      </c>
      <c r="F21" s="112" t="s">
        <v>115</v>
      </c>
      <c r="G21" s="112" t="s">
        <v>116</v>
      </c>
      <c r="K21" s="53">
        <v>12</v>
      </c>
      <c r="L21" s="156">
        <v>2010</v>
      </c>
      <c r="M21" s="58">
        <v>4.58E-2</v>
      </c>
    </row>
    <row r="22" spans="2:13">
      <c r="B22" s="126" t="s">
        <v>171</v>
      </c>
      <c r="C22" s="113"/>
      <c r="D22" s="113"/>
      <c r="E22" s="113"/>
      <c r="F22" s="113"/>
      <c r="G22" s="113"/>
      <c r="K22" s="51">
        <v>13</v>
      </c>
      <c r="L22" s="156">
        <v>2011</v>
      </c>
      <c r="M22" s="58">
        <v>4.7500000000000001E-2</v>
      </c>
    </row>
    <row r="23" spans="2:13">
      <c r="B23" s="3" t="s">
        <v>158</v>
      </c>
      <c r="C23" s="109">
        <f>'costos y gastos'!F62</f>
        <v>40212000</v>
      </c>
      <c r="D23" s="108">
        <f>C23*(1+inflación!$C$8)</f>
        <v>42142176</v>
      </c>
      <c r="E23" s="108">
        <f>D23*(1+inflación!D8)</f>
        <v>43448583.455999993</v>
      </c>
      <c r="F23" s="108">
        <f>E23*(1+inflación!E8)</f>
        <v>45099629.627327994</v>
      </c>
      <c r="G23" s="108">
        <f>F23*(1+inflación!F8)</f>
        <v>46497718.145775154</v>
      </c>
      <c r="K23" s="53">
        <v>14</v>
      </c>
      <c r="L23" s="156">
        <v>2012</v>
      </c>
      <c r="M23" s="58">
        <v>3.09E-2</v>
      </c>
    </row>
    <row r="24" spans="2:13">
      <c r="B24" s="3" t="s">
        <v>159</v>
      </c>
      <c r="C24" s="109">
        <f>'costos y gastos'!F63</f>
        <v>35622000</v>
      </c>
      <c r="D24" s="108">
        <f>C24*(1+inflación!$C$8)</f>
        <v>37331856</v>
      </c>
      <c r="E24" s="108">
        <f>D24*(1+inflación!D8)</f>
        <v>38489143.535999998</v>
      </c>
      <c r="F24" s="108">
        <f>E24*(1+inflación!E8)</f>
        <v>39951730.990368001</v>
      </c>
      <c r="G24" s="108">
        <f>F24*(1+inflación!F8)</f>
        <v>41190234.651069403</v>
      </c>
      <c r="K24" s="51">
        <v>15</v>
      </c>
      <c r="L24" s="156">
        <v>2013</v>
      </c>
      <c r="M24" s="58">
        <v>3.755E-2</v>
      </c>
    </row>
    <row r="25" spans="2:13">
      <c r="B25" s="3" t="s">
        <v>160</v>
      </c>
      <c r="C25" s="109">
        <f>'costos y gastos'!F64</f>
        <v>19098000</v>
      </c>
      <c r="D25" s="108">
        <f>C25*(1+inflación!$C$8)</f>
        <v>20014704</v>
      </c>
      <c r="E25" s="108">
        <f>D25*(1+inflación!D8)</f>
        <v>20635159.823999997</v>
      </c>
      <c r="F25" s="108">
        <f>E25*(1+inflación!E8)</f>
        <v>21419295.897311997</v>
      </c>
      <c r="G25" s="108">
        <f>F25*(1+inflación!F8)</f>
        <v>22083294.070128668</v>
      </c>
      <c r="K25" s="53">
        <v>16</v>
      </c>
      <c r="L25" s="156">
        <v>2014</v>
      </c>
      <c r="M25" s="58">
        <v>3.1099999999999999E-2</v>
      </c>
    </row>
    <row r="26" spans="2:13">
      <c r="B26" s="110" t="s">
        <v>161</v>
      </c>
      <c r="C26" s="109">
        <f>'costos y gastos'!F65</f>
        <v>33786000</v>
      </c>
      <c r="D26" s="108">
        <f>C26*(1+inflación!$C$8)</f>
        <v>35407728</v>
      </c>
      <c r="E26" s="108">
        <f>D26*(1+inflación!C8)</f>
        <v>37107298.943999998</v>
      </c>
      <c r="F26" s="108">
        <f>E26*(1+inflación!D8)</f>
        <v>38257625.211263992</v>
      </c>
      <c r="G26" s="108">
        <f>F26*(1+inflación!E8)</f>
        <v>39711414.969292022</v>
      </c>
      <c r="K26" s="53">
        <v>17</v>
      </c>
      <c r="L26" s="156">
        <v>2015</v>
      </c>
      <c r="M26" s="58">
        <v>3.4750000000000003E-2</v>
      </c>
    </row>
    <row r="27" spans="2:13">
      <c r="B27" s="113" t="s">
        <v>172</v>
      </c>
      <c r="C27" s="109">
        <f>50000*12</f>
        <v>600000</v>
      </c>
      <c r="D27" s="108">
        <f>C27*(1+inflación!B8)</f>
        <v>627600</v>
      </c>
      <c r="E27" s="108">
        <f>D27*(1+inflación!C8)</f>
        <v>657724.80000000005</v>
      </c>
      <c r="F27" s="108">
        <f>E27*(1+inflación!D8)</f>
        <v>678114.26879999996</v>
      </c>
      <c r="G27" s="108">
        <f>F27*(1+inflación!E8)</f>
        <v>703882.61101440003</v>
      </c>
    </row>
    <row r="28" spans="2:13">
      <c r="B28" s="113" t="str">
        <f>[1]Hoja1!A147</f>
        <v xml:space="preserve">Luz </v>
      </c>
      <c r="C28" s="109">
        <v>600000</v>
      </c>
      <c r="D28" s="108">
        <f>C28*(1+inflación!B8)</f>
        <v>627600</v>
      </c>
      <c r="E28" s="108">
        <f>D28*(1+inflación!C8)</f>
        <v>657724.80000000005</v>
      </c>
      <c r="F28" s="108">
        <f>E28*(1+inflación!D8)</f>
        <v>678114.26879999996</v>
      </c>
      <c r="G28" s="108">
        <f>F28*(1+inflación!E8)</f>
        <v>703882.61101440003</v>
      </c>
    </row>
    <row r="29" spans="2:13">
      <c r="B29" s="113" t="str">
        <f>[1]Hoja1!A148</f>
        <v>Limpieza y Desinfección</v>
      </c>
      <c r="C29" s="109">
        <v>60000</v>
      </c>
      <c r="D29" s="108">
        <f>C29*(1+inflación!B8)</f>
        <v>62760</v>
      </c>
      <c r="E29" s="108">
        <f>D29*(1+inflación!C8)</f>
        <v>65772.479999999996</v>
      </c>
      <c r="F29" s="108">
        <f>E29*(1+inflación!D8)</f>
        <v>67811.426879999985</v>
      </c>
      <c r="G29" s="108">
        <f>F29*(1+inflación!E8)</f>
        <v>70388.261101439988</v>
      </c>
    </row>
    <row r="30" spans="2:13">
      <c r="B30" s="113" t="str">
        <f>[1]Hoja1!A149</f>
        <v>Seguros</v>
      </c>
      <c r="C30" s="109">
        <v>480000</v>
      </c>
      <c r="D30" s="108">
        <f>C30*(1+inflación!B8)</f>
        <v>502080</v>
      </c>
      <c r="E30" s="108">
        <f>D30*(1+inflación!C8)</f>
        <v>526179.83999999997</v>
      </c>
      <c r="F30" s="108">
        <f>E30*(1+inflación!D8)</f>
        <v>542491.41503999988</v>
      </c>
      <c r="G30" s="108">
        <f>F30*(1+inflación!E8)</f>
        <v>563106.0888115199</v>
      </c>
    </row>
    <row r="31" spans="2:13">
      <c r="B31" s="113" t="s">
        <v>173</v>
      </c>
      <c r="C31" s="109">
        <v>1200000</v>
      </c>
      <c r="D31" s="108">
        <f>C31*(1+inflación!B8)</f>
        <v>1255200</v>
      </c>
      <c r="E31" s="108">
        <f>D31*(1+inflación!C8)</f>
        <v>1315449.6000000001</v>
      </c>
      <c r="F31" s="108">
        <f>E31*(1+inflación!D8)</f>
        <v>1356228.5375999999</v>
      </c>
      <c r="G31" s="108">
        <f>F31*(1+inflación!E8)</f>
        <v>1407765.2220288001</v>
      </c>
    </row>
    <row r="32" spans="2:13">
      <c r="B32" s="204" t="s">
        <v>218</v>
      </c>
      <c r="C32" s="205">
        <v>7000000</v>
      </c>
      <c r="D32" s="205">
        <f>C32*(1+inflación!B8)</f>
        <v>7322000</v>
      </c>
      <c r="E32" s="205">
        <f>D32*(1+inflación!C8)</f>
        <v>7673456</v>
      </c>
      <c r="F32" s="205">
        <f>E32*(1+inflación!D8)</f>
        <v>7911333.135999999</v>
      </c>
      <c r="G32" s="205">
        <f>F32*(1+inflación!E8)</f>
        <v>8211963.7951679993</v>
      </c>
    </row>
    <row r="33" spans="2:7">
      <c r="B33" s="113" t="s">
        <v>174</v>
      </c>
      <c r="C33" s="109">
        <f>'costos y gastos'!E32-'costos y gastos'!C84</f>
        <v>23867666.666666668</v>
      </c>
      <c r="D33" s="108">
        <f t="shared" ref="D33:G34" si="0">+C33</f>
        <v>23867666.666666668</v>
      </c>
      <c r="E33" s="108">
        <f t="shared" si="0"/>
        <v>23867666.666666668</v>
      </c>
      <c r="F33" s="108">
        <f t="shared" si="0"/>
        <v>23867666.666666668</v>
      </c>
      <c r="G33" s="108">
        <f t="shared" si="0"/>
        <v>23867666.666666668</v>
      </c>
    </row>
    <row r="34" spans="2:7">
      <c r="B34" s="113" t="s">
        <v>175</v>
      </c>
      <c r="C34" s="109">
        <v>0</v>
      </c>
      <c r="D34" s="108">
        <f t="shared" si="0"/>
        <v>0</v>
      </c>
      <c r="E34" s="108">
        <f t="shared" si="0"/>
        <v>0</v>
      </c>
      <c r="F34" s="108">
        <f t="shared" si="0"/>
        <v>0</v>
      </c>
      <c r="G34" s="108">
        <f t="shared" si="0"/>
        <v>0</v>
      </c>
    </row>
    <row r="35" spans="2:7">
      <c r="B35" s="124" t="s">
        <v>176</v>
      </c>
      <c r="C35" s="118">
        <f>SUM(C23:C34)</f>
        <v>162525666.66666666</v>
      </c>
      <c r="D35" s="118">
        <f>SUM(D23:D34)</f>
        <v>169161370.66666666</v>
      </c>
      <c r="E35" s="118">
        <f>SUM(E23:E34)</f>
        <v>174444159.94666666</v>
      </c>
      <c r="F35" s="118">
        <f>SUM(F23:F34)</f>
        <v>179830041.44605863</v>
      </c>
      <c r="G35" s="118">
        <f>SUM(G23:G34)</f>
        <v>185011317.09207046</v>
      </c>
    </row>
  </sheetData>
  <mergeCells count="6">
    <mergeCell ref="B13:G13"/>
    <mergeCell ref="B20:G20"/>
    <mergeCell ref="J3:O3"/>
    <mergeCell ref="K10:M10"/>
    <mergeCell ref="B2:G2"/>
    <mergeCell ref="B7:G7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B2:V69"/>
  <sheetViews>
    <sheetView topLeftCell="A10" zoomScaleNormal="100" workbookViewId="0">
      <selection activeCell="G36" sqref="G36"/>
    </sheetView>
  </sheetViews>
  <sheetFormatPr baseColWidth="10" defaultRowHeight="15"/>
  <cols>
    <col min="1" max="1" width="11.42578125" style="66"/>
    <col min="2" max="2" width="54.7109375" style="66" customWidth="1"/>
    <col min="3" max="3" width="9.140625" style="66" customWidth="1"/>
    <col min="4" max="4" width="13.28515625" style="66" bestFit="1" customWidth="1"/>
    <col min="5" max="5" width="11" style="66" customWidth="1"/>
    <col min="6" max="6" width="13" style="66" bestFit="1" customWidth="1"/>
    <col min="7" max="7" width="18.7109375" style="66" customWidth="1"/>
    <col min="8" max="8" width="15.5703125" style="66" bestFit="1" customWidth="1"/>
    <col min="9" max="9" width="15.140625" style="66" bestFit="1" customWidth="1"/>
    <col min="10" max="10" width="15.5703125" style="66" bestFit="1" customWidth="1"/>
    <col min="11" max="11" width="15.140625" style="66" bestFit="1" customWidth="1"/>
    <col min="12" max="12" width="15.5703125" style="66" bestFit="1" customWidth="1"/>
    <col min="13" max="13" width="15.140625" style="66" bestFit="1" customWidth="1"/>
    <col min="14" max="14" width="15.5703125" style="66" bestFit="1" customWidth="1"/>
    <col min="15" max="15" width="15.140625" style="66" bestFit="1" customWidth="1"/>
    <col min="16" max="16" width="15.5703125" style="66" bestFit="1" customWidth="1"/>
    <col min="17" max="16384" width="11.42578125" style="66"/>
  </cols>
  <sheetData>
    <row r="2" spans="2:16" ht="26.25">
      <c r="B2" s="91" t="s">
        <v>61</v>
      </c>
      <c r="C2" s="91"/>
      <c r="D2" s="88"/>
      <c r="E2" s="68"/>
      <c r="G2" s="157" t="s">
        <v>55</v>
      </c>
      <c r="H2" s="157"/>
      <c r="I2" s="157" t="s">
        <v>56</v>
      </c>
      <c r="J2" s="157"/>
      <c r="K2" s="157" t="s">
        <v>57</v>
      </c>
      <c r="L2" s="157"/>
      <c r="M2" s="157" t="s">
        <v>58</v>
      </c>
      <c r="N2" s="157"/>
      <c r="O2" s="157" t="s">
        <v>59</v>
      </c>
      <c r="P2" s="158"/>
    </row>
    <row r="3" spans="2:16" ht="51.75">
      <c r="B3" s="2" t="s">
        <v>62</v>
      </c>
      <c r="C3" s="2"/>
      <c r="D3" s="92" t="s">
        <v>17</v>
      </c>
      <c r="E3" s="93" t="s">
        <v>19</v>
      </c>
      <c r="F3" s="68"/>
      <c r="G3" s="158" t="s">
        <v>10</v>
      </c>
      <c r="H3" s="158" t="s">
        <v>11</v>
      </c>
      <c r="I3" s="158" t="s">
        <v>10</v>
      </c>
      <c r="J3" s="158" t="s">
        <v>11</v>
      </c>
      <c r="K3" s="158" t="s">
        <v>10</v>
      </c>
      <c r="L3" s="158" t="s">
        <v>11</v>
      </c>
      <c r="M3" s="158" t="s">
        <v>10</v>
      </c>
      <c r="N3" s="158" t="s">
        <v>11</v>
      </c>
      <c r="O3" s="158" t="s">
        <v>10</v>
      </c>
      <c r="P3" s="158" t="s">
        <v>11</v>
      </c>
    </row>
    <row r="4" spans="2:16">
      <c r="B4" s="89" t="s">
        <v>44</v>
      </c>
      <c r="C4" s="70" t="s">
        <v>27</v>
      </c>
      <c r="D4" s="64">
        <v>180</v>
      </c>
      <c r="E4" s="65">
        <v>19</v>
      </c>
      <c r="F4" s="2"/>
      <c r="G4" s="65">
        <v>1</v>
      </c>
      <c r="H4" s="65">
        <v>2</v>
      </c>
      <c r="I4" s="65">
        <v>2</v>
      </c>
      <c r="J4" s="65">
        <v>2</v>
      </c>
      <c r="K4" s="65">
        <v>2</v>
      </c>
      <c r="L4" s="65">
        <v>2</v>
      </c>
      <c r="M4" s="65">
        <v>2</v>
      </c>
      <c r="N4" s="65">
        <v>2</v>
      </c>
      <c r="O4" s="65">
        <v>2</v>
      </c>
      <c r="P4" s="65">
        <v>2</v>
      </c>
    </row>
    <row r="5" spans="2:16">
      <c r="B5" s="70" t="s">
        <v>43</v>
      </c>
      <c r="C5" s="70" t="s">
        <v>27</v>
      </c>
      <c r="D5" s="64">
        <v>192</v>
      </c>
      <c r="E5" s="65">
        <v>22</v>
      </c>
      <c r="F5" s="2"/>
      <c r="G5" s="65">
        <v>1</v>
      </c>
      <c r="H5" s="65">
        <v>2</v>
      </c>
      <c r="I5" s="65">
        <v>2</v>
      </c>
      <c r="J5" s="65">
        <v>2</v>
      </c>
      <c r="K5" s="65">
        <v>2</v>
      </c>
      <c r="L5" s="65">
        <v>2</v>
      </c>
      <c r="M5" s="65">
        <v>2</v>
      </c>
      <c r="N5" s="65">
        <v>2</v>
      </c>
      <c r="O5" s="65">
        <v>2</v>
      </c>
      <c r="P5" s="65">
        <v>2</v>
      </c>
    </row>
    <row r="6" spans="2:16">
      <c r="B6" s="89" t="s">
        <v>45</v>
      </c>
      <c r="C6" s="70" t="s">
        <v>27</v>
      </c>
      <c r="D6" s="64">
        <v>190</v>
      </c>
      <c r="E6" s="65">
        <v>19</v>
      </c>
      <c r="F6" s="2"/>
      <c r="G6" s="65">
        <v>1</v>
      </c>
      <c r="H6" s="65">
        <v>2</v>
      </c>
      <c r="I6" s="65">
        <v>2</v>
      </c>
      <c r="J6" s="65">
        <v>2</v>
      </c>
      <c r="K6" s="65">
        <v>2</v>
      </c>
      <c r="L6" s="65">
        <v>2</v>
      </c>
      <c r="M6" s="65">
        <v>2</v>
      </c>
      <c r="N6" s="65">
        <v>2</v>
      </c>
      <c r="O6" s="65">
        <v>2</v>
      </c>
      <c r="P6" s="65">
        <v>2</v>
      </c>
    </row>
    <row r="7" spans="2:16" ht="30">
      <c r="B7" s="159" t="s">
        <v>42</v>
      </c>
      <c r="C7" s="70" t="s">
        <v>28</v>
      </c>
      <c r="D7" s="64">
        <v>135</v>
      </c>
      <c r="E7" s="65">
        <v>19</v>
      </c>
      <c r="F7" s="2"/>
      <c r="G7" s="65">
        <v>1</v>
      </c>
      <c r="H7" s="65">
        <v>2</v>
      </c>
      <c r="I7" s="65">
        <v>2</v>
      </c>
      <c r="J7" s="65">
        <v>2</v>
      </c>
      <c r="K7" s="65">
        <v>2</v>
      </c>
      <c r="L7" s="65">
        <v>2</v>
      </c>
      <c r="M7" s="65">
        <v>2</v>
      </c>
      <c r="N7" s="65">
        <v>2</v>
      </c>
      <c r="O7" s="65">
        <v>2</v>
      </c>
      <c r="P7" s="65">
        <v>2</v>
      </c>
    </row>
    <row r="8" spans="2:16" ht="21">
      <c r="B8" s="70" t="s">
        <v>63</v>
      </c>
      <c r="C8" s="70"/>
      <c r="D8" s="90"/>
      <c r="G8" s="65">
        <f t="shared" ref="G8:P8" si="0">SUM(G4:G7)</f>
        <v>4</v>
      </c>
      <c r="H8" s="65">
        <f t="shared" si="0"/>
        <v>8</v>
      </c>
      <c r="I8" s="65">
        <f t="shared" si="0"/>
        <v>8</v>
      </c>
      <c r="J8" s="65">
        <f t="shared" si="0"/>
        <v>8</v>
      </c>
      <c r="K8" s="65">
        <f t="shared" si="0"/>
        <v>8</v>
      </c>
      <c r="L8" s="65">
        <f t="shared" si="0"/>
        <v>8</v>
      </c>
      <c r="M8" s="65">
        <f t="shared" si="0"/>
        <v>8</v>
      </c>
      <c r="N8" s="65">
        <f t="shared" si="0"/>
        <v>8</v>
      </c>
      <c r="O8" s="65">
        <f t="shared" si="0"/>
        <v>8</v>
      </c>
      <c r="P8" s="65">
        <f t="shared" si="0"/>
        <v>8</v>
      </c>
    </row>
    <row r="9" spans="2:16" ht="21">
      <c r="B9" s="70" t="s">
        <v>52</v>
      </c>
      <c r="C9" s="70"/>
      <c r="D9" s="90"/>
      <c r="G9" s="65">
        <f t="shared" ref="G9:P9" si="1">SUMPRODUCT($E$4:$E$7*G4:G7)</f>
        <v>79</v>
      </c>
      <c r="H9" s="65">
        <f t="shared" si="1"/>
        <v>158</v>
      </c>
      <c r="I9" s="65">
        <f t="shared" si="1"/>
        <v>158</v>
      </c>
      <c r="J9" s="65">
        <f t="shared" si="1"/>
        <v>158</v>
      </c>
      <c r="K9" s="65">
        <f t="shared" si="1"/>
        <v>158</v>
      </c>
      <c r="L9" s="65">
        <f t="shared" si="1"/>
        <v>158</v>
      </c>
      <c r="M9" s="65">
        <f t="shared" si="1"/>
        <v>158</v>
      </c>
      <c r="N9" s="65">
        <f t="shared" si="1"/>
        <v>158</v>
      </c>
      <c r="O9" s="65">
        <f t="shared" si="1"/>
        <v>158</v>
      </c>
      <c r="P9" s="65">
        <f t="shared" si="1"/>
        <v>158</v>
      </c>
    </row>
    <row r="10" spans="2:16" ht="21">
      <c r="B10" s="70" t="s">
        <v>53</v>
      </c>
      <c r="C10" s="70"/>
      <c r="D10" s="90"/>
      <c r="G10" s="65">
        <f t="shared" ref="G10:P10" si="2">SUMPRODUCT($D$4:$D$7,G4:G7)</f>
        <v>697</v>
      </c>
      <c r="H10" s="65">
        <f t="shared" si="2"/>
        <v>1394</v>
      </c>
      <c r="I10" s="65">
        <f t="shared" si="2"/>
        <v>1394</v>
      </c>
      <c r="J10" s="65">
        <f t="shared" si="2"/>
        <v>1394</v>
      </c>
      <c r="K10" s="65">
        <f t="shared" si="2"/>
        <v>1394</v>
      </c>
      <c r="L10" s="65">
        <f t="shared" si="2"/>
        <v>1394</v>
      </c>
      <c r="M10" s="65">
        <f t="shared" si="2"/>
        <v>1394</v>
      </c>
      <c r="N10" s="65">
        <f t="shared" si="2"/>
        <v>1394</v>
      </c>
      <c r="O10" s="65">
        <f t="shared" si="2"/>
        <v>1394</v>
      </c>
      <c r="P10" s="65">
        <f t="shared" si="2"/>
        <v>1394</v>
      </c>
    </row>
    <row r="11" spans="2:16" ht="45">
      <c r="B11" s="158" t="s">
        <v>64</v>
      </c>
      <c r="E11" s="160" t="s">
        <v>15</v>
      </c>
      <c r="F11" s="160" t="s">
        <v>14</v>
      </c>
      <c r="G11" s="158" t="s">
        <v>10</v>
      </c>
      <c r="H11" s="158" t="s">
        <v>11</v>
      </c>
      <c r="I11" s="158" t="s">
        <v>10</v>
      </c>
      <c r="J11" s="158" t="s">
        <v>11</v>
      </c>
      <c r="K11" s="158" t="s">
        <v>10</v>
      </c>
      <c r="L11" s="158" t="s">
        <v>11</v>
      </c>
      <c r="M11" s="158" t="s">
        <v>10</v>
      </c>
      <c r="N11" s="158" t="s">
        <v>11</v>
      </c>
      <c r="O11" s="158" t="s">
        <v>10</v>
      </c>
      <c r="P11" s="158" t="s">
        <v>11</v>
      </c>
    </row>
    <row r="12" spans="2:16">
      <c r="B12" s="89" t="s">
        <v>44</v>
      </c>
      <c r="C12" s="71"/>
      <c r="D12" s="72"/>
      <c r="E12" s="65">
        <v>9</v>
      </c>
      <c r="F12" s="65">
        <v>25</v>
      </c>
      <c r="G12" s="65">
        <f t="shared" ref="G12:P12" si="3">+$F12*G4</f>
        <v>25</v>
      </c>
      <c r="H12" s="65">
        <f t="shared" si="3"/>
        <v>50</v>
      </c>
      <c r="I12" s="65">
        <f t="shared" si="3"/>
        <v>50</v>
      </c>
      <c r="J12" s="65">
        <f t="shared" si="3"/>
        <v>50</v>
      </c>
      <c r="K12" s="65">
        <f t="shared" si="3"/>
        <v>50</v>
      </c>
      <c r="L12" s="65">
        <f t="shared" si="3"/>
        <v>50</v>
      </c>
      <c r="M12" s="65">
        <f t="shared" si="3"/>
        <v>50</v>
      </c>
      <c r="N12" s="65">
        <f t="shared" si="3"/>
        <v>50</v>
      </c>
      <c r="O12" s="65">
        <f t="shared" si="3"/>
        <v>50</v>
      </c>
      <c r="P12" s="65">
        <f t="shared" si="3"/>
        <v>50</v>
      </c>
    </row>
    <row r="13" spans="2:16">
      <c r="B13" s="70" t="s">
        <v>43</v>
      </c>
      <c r="C13" s="71"/>
      <c r="D13" s="72"/>
      <c r="E13" s="65">
        <v>9</v>
      </c>
      <c r="F13" s="65">
        <v>25</v>
      </c>
      <c r="G13" s="65">
        <f t="shared" ref="G13:P13" si="4">+$F13*G5</f>
        <v>25</v>
      </c>
      <c r="H13" s="65">
        <f t="shared" si="4"/>
        <v>50</v>
      </c>
      <c r="I13" s="65">
        <f t="shared" si="4"/>
        <v>50</v>
      </c>
      <c r="J13" s="65">
        <f t="shared" si="4"/>
        <v>50</v>
      </c>
      <c r="K13" s="65">
        <f t="shared" si="4"/>
        <v>50</v>
      </c>
      <c r="L13" s="65">
        <f t="shared" si="4"/>
        <v>50</v>
      </c>
      <c r="M13" s="65">
        <f t="shared" si="4"/>
        <v>50</v>
      </c>
      <c r="N13" s="65">
        <f t="shared" si="4"/>
        <v>50</v>
      </c>
      <c r="O13" s="65">
        <f t="shared" si="4"/>
        <v>50</v>
      </c>
      <c r="P13" s="65">
        <f t="shared" si="4"/>
        <v>50</v>
      </c>
    </row>
    <row r="14" spans="2:16" ht="12.75" customHeight="1">
      <c r="B14" s="70" t="s">
        <v>6</v>
      </c>
      <c r="C14" s="71"/>
      <c r="D14" s="72"/>
      <c r="E14" s="65">
        <v>9</v>
      </c>
      <c r="F14" s="65">
        <v>25</v>
      </c>
      <c r="G14" s="65">
        <f t="shared" ref="G14:P14" si="5">+$F14*G6</f>
        <v>25</v>
      </c>
      <c r="H14" s="65">
        <f t="shared" si="5"/>
        <v>50</v>
      </c>
      <c r="I14" s="65">
        <f t="shared" si="5"/>
        <v>50</v>
      </c>
      <c r="J14" s="65">
        <f t="shared" si="5"/>
        <v>50</v>
      </c>
      <c r="K14" s="65">
        <f t="shared" si="5"/>
        <v>50</v>
      </c>
      <c r="L14" s="65">
        <f t="shared" si="5"/>
        <v>50</v>
      </c>
      <c r="M14" s="65">
        <f t="shared" si="5"/>
        <v>50</v>
      </c>
      <c r="N14" s="65">
        <f t="shared" si="5"/>
        <v>50</v>
      </c>
      <c r="O14" s="65">
        <f t="shared" si="5"/>
        <v>50</v>
      </c>
      <c r="P14" s="65">
        <f t="shared" si="5"/>
        <v>50</v>
      </c>
    </row>
    <row r="15" spans="2:16">
      <c r="B15" s="70" t="s">
        <v>46</v>
      </c>
      <c r="C15" s="71"/>
      <c r="D15" s="72"/>
      <c r="E15" s="65">
        <v>9</v>
      </c>
      <c r="F15" s="65">
        <v>25</v>
      </c>
      <c r="G15" s="65">
        <f>+$F15*G7</f>
        <v>25</v>
      </c>
      <c r="H15" s="65">
        <f>$G$15*H7</f>
        <v>50</v>
      </c>
      <c r="I15" s="65">
        <f t="shared" ref="I15:P15" si="6">$G$15*I7</f>
        <v>50</v>
      </c>
      <c r="J15" s="65">
        <f t="shared" si="6"/>
        <v>50</v>
      </c>
      <c r="K15" s="65">
        <f t="shared" si="6"/>
        <v>50</v>
      </c>
      <c r="L15" s="65">
        <f t="shared" si="6"/>
        <v>50</v>
      </c>
      <c r="M15" s="65">
        <f t="shared" si="6"/>
        <v>50</v>
      </c>
      <c r="N15" s="65">
        <f t="shared" si="6"/>
        <v>50</v>
      </c>
      <c r="O15" s="65">
        <f t="shared" si="6"/>
        <v>50</v>
      </c>
      <c r="P15" s="65">
        <f t="shared" si="6"/>
        <v>50</v>
      </c>
    </row>
    <row r="16" spans="2:16">
      <c r="B16" s="70" t="s">
        <v>13</v>
      </c>
      <c r="C16" s="71"/>
      <c r="D16" s="72"/>
      <c r="G16" s="2">
        <f t="shared" ref="G16:P16" si="7">SUM(G12:G15)</f>
        <v>100</v>
      </c>
      <c r="H16" s="2">
        <f t="shared" si="7"/>
        <v>200</v>
      </c>
      <c r="I16" s="2">
        <f t="shared" si="7"/>
        <v>200</v>
      </c>
      <c r="J16" s="2">
        <f t="shared" si="7"/>
        <v>200</v>
      </c>
      <c r="K16" s="2">
        <f t="shared" si="7"/>
        <v>200</v>
      </c>
      <c r="L16" s="2">
        <f t="shared" si="7"/>
        <v>200</v>
      </c>
      <c r="M16" s="2">
        <f t="shared" si="7"/>
        <v>200</v>
      </c>
      <c r="N16" s="2">
        <f t="shared" si="7"/>
        <v>200</v>
      </c>
      <c r="O16" s="2">
        <f t="shared" si="7"/>
        <v>200</v>
      </c>
      <c r="P16" s="2">
        <f t="shared" si="7"/>
        <v>200</v>
      </c>
    </row>
    <row r="17" spans="2:22">
      <c r="B17" s="70" t="s">
        <v>9</v>
      </c>
      <c r="C17" s="71"/>
      <c r="G17" s="2">
        <f>SUM(G12:H15)</f>
        <v>300</v>
      </c>
      <c r="H17" s="2"/>
      <c r="I17" s="2">
        <f>SUM(I12:J15)</f>
        <v>400</v>
      </c>
      <c r="J17" s="2"/>
      <c r="K17" s="2">
        <f>SUM(K12:L15)</f>
        <v>400</v>
      </c>
      <c r="L17" s="2"/>
      <c r="M17" s="2">
        <f>SUM(M12:N15)</f>
        <v>400</v>
      </c>
      <c r="N17" s="2"/>
      <c r="O17" s="2">
        <f>SUM(O12:P15)</f>
        <v>400</v>
      </c>
      <c r="P17" s="2"/>
    </row>
    <row r="18" spans="2:22">
      <c r="B18" s="206" t="s">
        <v>210</v>
      </c>
      <c r="C18" s="71"/>
      <c r="D18" s="71"/>
      <c r="E18" s="4">
        <v>515000</v>
      </c>
      <c r="F18" s="66">
        <f>SUM(F12:F15)</f>
        <v>100</v>
      </c>
      <c r="G18" s="4">
        <f>$E$18*(SUMPRODUCT($E$12:$E$15,G12:G15)+SUMPRODUCT($E$12:$E$15,H12:H15))</f>
        <v>1390500000</v>
      </c>
      <c r="H18" s="4"/>
      <c r="I18" s="4">
        <f>$E$18*(SUMPRODUCT($E$12:$E$15,I12:I15)+SUMPRODUCT($E$12:$E$15,J12:J15))*(1+I65)</f>
        <v>1942065000.0000002</v>
      </c>
      <c r="J18" s="4"/>
      <c r="K18" s="4">
        <f>$E$18*(SUMPRODUCT($E$12:$E$15,K12:K15)+SUMPRODUCT($E$12:$E$15,L12:L15)*(1+I66))</f>
        <v>1882644300</v>
      </c>
      <c r="L18" s="4"/>
      <c r="M18" s="4">
        <f>$E$18*(SUMPRODUCT($E$12:$E$15,M12:M15)+SUMPRODUCT($E$12:$E$15,N12:N15)*(1+I67))</f>
        <v>1888808850</v>
      </c>
      <c r="N18" s="4"/>
      <c r="O18" s="4">
        <f>$E$18*(SUMPRODUCT($E$12:$E$15,O12:O15)+SUMPRODUCT($E$12:$E$15,P12:P15)*(1+I65))</f>
        <v>1898032500</v>
      </c>
      <c r="P18" s="2"/>
    </row>
    <row r="19" spans="2:22">
      <c r="U19" s="161"/>
      <c r="V19" s="161"/>
    </row>
    <row r="21" spans="2:22" ht="30">
      <c r="B21" s="94" t="s">
        <v>7</v>
      </c>
      <c r="C21" s="94"/>
      <c r="D21" s="160" t="s">
        <v>16</v>
      </c>
      <c r="E21" s="73"/>
      <c r="G21" s="245" t="s">
        <v>7</v>
      </c>
      <c r="H21" s="246"/>
      <c r="I21" s="246"/>
      <c r="J21" s="246"/>
      <c r="K21" s="246"/>
      <c r="L21" s="246"/>
      <c r="M21" s="246"/>
      <c r="N21" s="246"/>
      <c r="O21" s="246"/>
      <c r="P21" s="247"/>
    </row>
    <row r="22" spans="2:22">
      <c r="B22" s="2" t="s">
        <v>8</v>
      </c>
      <c r="C22" s="2"/>
      <c r="D22" s="4">
        <f>+D47</f>
        <v>96440.700000000012</v>
      </c>
      <c r="G22" s="4">
        <f>+G10*$D$22</f>
        <v>67219167.900000006</v>
      </c>
      <c r="H22" s="4">
        <f>+H10*$D$22</f>
        <v>134438335.80000001</v>
      </c>
      <c r="I22" s="4">
        <f>H22*(1+I65)</f>
        <v>140824156.75050002</v>
      </c>
      <c r="J22" s="4">
        <f>I22*(1+J65)</f>
        <v>140824156.75050002</v>
      </c>
      <c r="K22" s="4">
        <f>J22*(1+I66)</f>
        <v>145175623.19409046</v>
      </c>
      <c r="L22" s="4">
        <f>K22*(1+J66)</f>
        <v>145175623.19409046</v>
      </c>
      <c r="M22" s="4">
        <f>L22*(1+I67)</f>
        <v>150626967.84502855</v>
      </c>
      <c r="N22" s="4">
        <f>M22*(1+J67)</f>
        <v>150626967.84502855</v>
      </c>
      <c r="O22" s="4">
        <f>N22*(1+I67)</f>
        <v>156283010.48760936</v>
      </c>
      <c r="P22" s="4">
        <f>O22*(1+J67)</f>
        <v>156283010.48760936</v>
      </c>
    </row>
    <row r="23" spans="2:22">
      <c r="B23" s="2" t="s">
        <v>30</v>
      </c>
      <c r="C23" s="2"/>
      <c r="D23" s="4">
        <v>4500</v>
      </c>
      <c r="E23" s="66">
        <v>120</v>
      </c>
      <c r="G23" s="4">
        <f t="shared" ref="G23:P23" si="8">+G8*$E$23*$D$23</f>
        <v>2160000</v>
      </c>
      <c r="H23" s="4">
        <f t="shared" si="8"/>
        <v>4320000</v>
      </c>
      <c r="I23" s="4">
        <f t="shared" si="8"/>
        <v>4320000</v>
      </c>
      <c r="J23" s="4">
        <f t="shared" si="8"/>
        <v>4320000</v>
      </c>
      <c r="K23" s="4">
        <f t="shared" si="8"/>
        <v>4320000</v>
      </c>
      <c r="L23" s="4">
        <f t="shared" si="8"/>
        <v>4320000</v>
      </c>
      <c r="M23" s="4">
        <f t="shared" si="8"/>
        <v>4320000</v>
      </c>
      <c r="N23" s="4">
        <f t="shared" si="8"/>
        <v>4320000</v>
      </c>
      <c r="O23" s="4">
        <f t="shared" si="8"/>
        <v>4320000</v>
      </c>
      <c r="P23" s="4">
        <f t="shared" si="8"/>
        <v>4320000</v>
      </c>
    </row>
    <row r="24" spans="2:22">
      <c r="B24" s="2" t="s">
        <v>20</v>
      </c>
      <c r="C24" s="2" t="s">
        <v>49</v>
      </c>
      <c r="D24" s="4">
        <v>50000</v>
      </c>
      <c r="G24" s="4">
        <f t="shared" ref="G24:P24" si="9">+G16*$D$24</f>
        <v>5000000</v>
      </c>
      <c r="H24" s="4">
        <f t="shared" si="9"/>
        <v>10000000</v>
      </c>
      <c r="I24" s="4">
        <f t="shared" si="9"/>
        <v>10000000</v>
      </c>
      <c r="J24" s="4">
        <f t="shared" si="9"/>
        <v>10000000</v>
      </c>
      <c r="K24" s="4">
        <f t="shared" si="9"/>
        <v>10000000</v>
      </c>
      <c r="L24" s="4">
        <f t="shared" si="9"/>
        <v>10000000</v>
      </c>
      <c r="M24" s="4">
        <f t="shared" si="9"/>
        <v>10000000</v>
      </c>
      <c r="N24" s="4">
        <f t="shared" si="9"/>
        <v>10000000</v>
      </c>
      <c r="O24" s="4">
        <f t="shared" si="9"/>
        <v>10000000</v>
      </c>
      <c r="P24" s="4">
        <f t="shared" si="9"/>
        <v>10000000</v>
      </c>
    </row>
    <row r="25" spans="2:22">
      <c r="B25" s="2" t="s">
        <v>12</v>
      </c>
      <c r="C25" s="2"/>
      <c r="D25" s="4">
        <v>2500</v>
      </c>
      <c r="E25" s="66">
        <v>30</v>
      </c>
      <c r="G25" s="4">
        <f t="shared" ref="G25:P25" si="10">+$D$25*$E$25*G16</f>
        <v>7500000</v>
      </c>
      <c r="H25" s="4">
        <f t="shared" si="10"/>
        <v>15000000</v>
      </c>
      <c r="I25" s="4">
        <f t="shared" si="10"/>
        <v>15000000</v>
      </c>
      <c r="J25" s="4">
        <f t="shared" si="10"/>
        <v>15000000</v>
      </c>
      <c r="K25" s="4">
        <f t="shared" si="10"/>
        <v>15000000</v>
      </c>
      <c r="L25" s="4">
        <f t="shared" si="10"/>
        <v>15000000</v>
      </c>
      <c r="M25" s="4">
        <f t="shared" si="10"/>
        <v>15000000</v>
      </c>
      <c r="N25" s="4">
        <f t="shared" si="10"/>
        <v>15000000</v>
      </c>
      <c r="O25" s="4">
        <f t="shared" si="10"/>
        <v>15000000</v>
      </c>
      <c r="P25" s="4">
        <f t="shared" si="10"/>
        <v>15000000</v>
      </c>
    </row>
    <row r="26" spans="2:22">
      <c r="B26" s="2" t="s">
        <v>18</v>
      </c>
      <c r="C26" s="2"/>
      <c r="D26" s="4">
        <v>100000</v>
      </c>
      <c r="E26" s="74">
        <v>0.8</v>
      </c>
      <c r="G26" s="4">
        <f t="shared" ref="G26:P26" si="11">+G9*$E$26*$D$26</f>
        <v>6320000</v>
      </c>
      <c r="H26" s="4">
        <f t="shared" si="11"/>
        <v>12640000</v>
      </c>
      <c r="I26" s="4">
        <f t="shared" si="11"/>
        <v>12640000</v>
      </c>
      <c r="J26" s="4">
        <f t="shared" si="11"/>
        <v>12640000</v>
      </c>
      <c r="K26" s="4">
        <f t="shared" si="11"/>
        <v>12640000</v>
      </c>
      <c r="L26" s="4">
        <f t="shared" si="11"/>
        <v>12640000</v>
      </c>
      <c r="M26" s="4">
        <f t="shared" si="11"/>
        <v>12640000</v>
      </c>
      <c r="N26" s="4">
        <f t="shared" si="11"/>
        <v>12640000</v>
      </c>
      <c r="O26" s="4">
        <f t="shared" si="11"/>
        <v>12640000</v>
      </c>
      <c r="P26" s="4">
        <f t="shared" si="11"/>
        <v>12640000</v>
      </c>
    </row>
    <row r="27" spans="2:22">
      <c r="B27" s="2" t="s">
        <v>48</v>
      </c>
      <c r="C27" s="2"/>
      <c r="D27" s="4">
        <v>500000</v>
      </c>
      <c r="E27" s="74">
        <f>1-E26</f>
        <v>0.19999999999999996</v>
      </c>
      <c r="G27" s="4">
        <f t="shared" ref="G27:P27" si="12">+G9*$E$27*$D$27</f>
        <v>7899999.9999999981</v>
      </c>
      <c r="H27" s="4">
        <f t="shared" si="12"/>
        <v>15799999.999999996</v>
      </c>
      <c r="I27" s="4">
        <f t="shared" si="12"/>
        <v>15799999.999999996</v>
      </c>
      <c r="J27" s="4">
        <f t="shared" si="12"/>
        <v>15799999.999999996</v>
      </c>
      <c r="K27" s="4">
        <f t="shared" si="12"/>
        <v>15799999.999999996</v>
      </c>
      <c r="L27" s="4">
        <f t="shared" si="12"/>
        <v>15799999.999999996</v>
      </c>
      <c r="M27" s="4">
        <f t="shared" si="12"/>
        <v>15799999.999999996</v>
      </c>
      <c r="N27" s="4">
        <f t="shared" si="12"/>
        <v>15799999.999999996</v>
      </c>
      <c r="O27" s="4">
        <f t="shared" si="12"/>
        <v>15799999.999999996</v>
      </c>
      <c r="P27" s="4">
        <f t="shared" si="12"/>
        <v>15799999.999999996</v>
      </c>
    </row>
    <row r="28" spans="2:22">
      <c r="B28" s="208" t="s">
        <v>212</v>
      </c>
      <c r="C28" s="2"/>
      <c r="D28" s="4">
        <v>250000</v>
      </c>
      <c r="G28" s="4">
        <f t="shared" ref="G28:P28" si="13">+G9*$D$28</f>
        <v>19750000</v>
      </c>
      <c r="H28" s="4">
        <f t="shared" si="13"/>
        <v>39500000</v>
      </c>
      <c r="I28" s="4">
        <f t="shared" si="13"/>
        <v>39500000</v>
      </c>
      <c r="J28" s="4">
        <f t="shared" si="13"/>
        <v>39500000</v>
      </c>
      <c r="K28" s="4">
        <f t="shared" si="13"/>
        <v>39500000</v>
      </c>
      <c r="L28" s="4">
        <f t="shared" si="13"/>
        <v>39500000</v>
      </c>
      <c r="M28" s="4">
        <f t="shared" si="13"/>
        <v>39500000</v>
      </c>
      <c r="N28" s="4">
        <f t="shared" si="13"/>
        <v>39500000</v>
      </c>
      <c r="O28" s="4">
        <f t="shared" si="13"/>
        <v>39500000</v>
      </c>
      <c r="P28" s="4">
        <f t="shared" si="13"/>
        <v>39500000</v>
      </c>
    </row>
    <row r="29" spans="2:22">
      <c r="B29" s="2" t="s">
        <v>32</v>
      </c>
      <c r="C29" s="2"/>
      <c r="D29" s="4">
        <v>150000</v>
      </c>
      <c r="G29" s="4">
        <f>G9*$D$29</f>
        <v>11850000</v>
      </c>
      <c r="H29" s="4">
        <f t="shared" ref="H29:P29" si="14">H9*$D$29</f>
        <v>23700000</v>
      </c>
      <c r="I29" s="4">
        <f t="shared" si="14"/>
        <v>23700000</v>
      </c>
      <c r="J29" s="4">
        <f t="shared" si="14"/>
        <v>23700000</v>
      </c>
      <c r="K29" s="4">
        <f t="shared" si="14"/>
        <v>23700000</v>
      </c>
      <c r="L29" s="4">
        <f t="shared" si="14"/>
        <v>23700000</v>
      </c>
      <c r="M29" s="4">
        <f t="shared" si="14"/>
        <v>23700000</v>
      </c>
      <c r="N29" s="4">
        <f t="shared" si="14"/>
        <v>23700000</v>
      </c>
      <c r="O29" s="4">
        <f t="shared" si="14"/>
        <v>23700000</v>
      </c>
      <c r="P29" s="4">
        <f t="shared" si="14"/>
        <v>23700000</v>
      </c>
    </row>
    <row r="30" spans="2:22">
      <c r="B30" s="2" t="s">
        <v>31</v>
      </c>
      <c r="C30" s="2"/>
      <c r="D30" s="4">
        <v>500000</v>
      </c>
      <c r="E30" s="79">
        <v>2000000</v>
      </c>
      <c r="G30" s="4">
        <f>+G8*$D$30+E30</f>
        <v>4000000</v>
      </c>
      <c r="H30" s="4">
        <f t="shared" ref="H30:P30" si="15">+H8*$D$30</f>
        <v>4000000</v>
      </c>
      <c r="I30" s="4">
        <f t="shared" si="15"/>
        <v>4000000</v>
      </c>
      <c r="J30" s="4">
        <f t="shared" si="15"/>
        <v>4000000</v>
      </c>
      <c r="K30" s="4">
        <f t="shared" si="15"/>
        <v>4000000</v>
      </c>
      <c r="L30" s="4">
        <f t="shared" si="15"/>
        <v>4000000</v>
      </c>
      <c r="M30" s="4">
        <f t="shared" si="15"/>
        <v>4000000</v>
      </c>
      <c r="N30" s="4">
        <f t="shared" si="15"/>
        <v>4000000</v>
      </c>
      <c r="O30" s="4">
        <f t="shared" si="15"/>
        <v>4000000</v>
      </c>
      <c r="P30" s="4">
        <f t="shared" si="15"/>
        <v>4000000</v>
      </c>
    </row>
    <row r="31" spans="2:22">
      <c r="B31" s="2" t="s">
        <v>26</v>
      </c>
      <c r="C31" s="2" t="s">
        <v>47</v>
      </c>
      <c r="D31" s="4">
        <v>200000</v>
      </c>
      <c r="G31" s="4">
        <f>+$D$31*G9</f>
        <v>15800000</v>
      </c>
      <c r="H31" s="4">
        <f t="shared" ref="H31:P31" si="16">+$D$31*H9</f>
        <v>31600000</v>
      </c>
      <c r="I31" s="4">
        <f t="shared" si="16"/>
        <v>31600000</v>
      </c>
      <c r="J31" s="4">
        <f t="shared" si="16"/>
        <v>31600000</v>
      </c>
      <c r="K31" s="4">
        <f t="shared" si="16"/>
        <v>31600000</v>
      </c>
      <c r="L31" s="4">
        <f t="shared" si="16"/>
        <v>31600000</v>
      </c>
      <c r="M31" s="4">
        <f t="shared" si="16"/>
        <v>31600000</v>
      </c>
      <c r="N31" s="4">
        <f t="shared" si="16"/>
        <v>31600000</v>
      </c>
      <c r="O31" s="4">
        <f t="shared" si="16"/>
        <v>31600000</v>
      </c>
      <c r="P31" s="4">
        <f t="shared" si="16"/>
        <v>31600000</v>
      </c>
    </row>
    <row r="32" spans="2:22">
      <c r="B32" s="2" t="s">
        <v>21</v>
      </c>
      <c r="C32" s="2"/>
      <c r="D32" s="2"/>
      <c r="G32" s="4">
        <f t="shared" ref="G32:P32" si="17">SUM(G22:G31)</f>
        <v>147499167.90000001</v>
      </c>
      <c r="H32" s="4">
        <f t="shared" si="17"/>
        <v>290998335.80000001</v>
      </c>
      <c r="I32" s="4">
        <f t="shared" si="17"/>
        <v>297384156.75050002</v>
      </c>
      <c r="J32" s="4">
        <f t="shared" si="17"/>
        <v>297384156.75050002</v>
      </c>
      <c r="K32" s="4">
        <f t="shared" si="17"/>
        <v>301735623.19409049</v>
      </c>
      <c r="L32" s="4">
        <f t="shared" si="17"/>
        <v>301735623.19409049</v>
      </c>
      <c r="M32" s="4">
        <f t="shared" si="17"/>
        <v>307186967.84502852</v>
      </c>
      <c r="N32" s="4">
        <f t="shared" si="17"/>
        <v>307186967.84502852</v>
      </c>
      <c r="O32" s="4">
        <f t="shared" si="17"/>
        <v>312843010.48760939</v>
      </c>
      <c r="P32" s="4">
        <f t="shared" si="17"/>
        <v>312843010.48760939</v>
      </c>
    </row>
    <row r="33" spans="2:16">
      <c r="B33" s="2" t="s">
        <v>22</v>
      </c>
      <c r="C33" s="2"/>
      <c r="D33" s="75">
        <v>0.2</v>
      </c>
      <c r="G33" s="4">
        <f>+G32*$D$33</f>
        <v>29499833.580000002</v>
      </c>
      <c r="H33" s="4">
        <f t="shared" ref="H33:P33" si="18">+H32*$D$33</f>
        <v>58199667.160000004</v>
      </c>
      <c r="I33" s="4">
        <f t="shared" si="18"/>
        <v>59476831.350100011</v>
      </c>
      <c r="J33" s="4">
        <f t="shared" si="18"/>
        <v>59476831.350100011</v>
      </c>
      <c r="K33" s="4">
        <f t="shared" si="18"/>
        <v>60347124.6388181</v>
      </c>
      <c r="L33" s="4">
        <f t="shared" si="18"/>
        <v>60347124.6388181</v>
      </c>
      <c r="M33" s="4">
        <f t="shared" si="18"/>
        <v>61437393.569005705</v>
      </c>
      <c r="N33" s="4">
        <f t="shared" si="18"/>
        <v>61437393.569005705</v>
      </c>
      <c r="O33" s="4">
        <f t="shared" si="18"/>
        <v>62568602.097521879</v>
      </c>
      <c r="P33" s="4">
        <f t="shared" si="18"/>
        <v>62568602.097521879</v>
      </c>
    </row>
    <row r="34" spans="2:16">
      <c r="B34" s="80" t="s">
        <v>23</v>
      </c>
      <c r="C34" s="80"/>
      <c r="D34" s="75">
        <v>0.1</v>
      </c>
      <c r="G34" s="4">
        <f>+G32*$D$34</f>
        <v>14749916.790000001</v>
      </c>
      <c r="H34" s="4">
        <f t="shared" ref="H34:P34" si="19">+H32*$D$34</f>
        <v>29099833.580000002</v>
      </c>
      <c r="I34" s="4">
        <f t="shared" si="19"/>
        <v>29738415.675050005</v>
      </c>
      <c r="J34" s="4">
        <f t="shared" si="19"/>
        <v>29738415.675050005</v>
      </c>
      <c r="K34" s="4">
        <f t="shared" si="19"/>
        <v>30173562.31940905</v>
      </c>
      <c r="L34" s="4">
        <f t="shared" si="19"/>
        <v>30173562.31940905</v>
      </c>
      <c r="M34" s="4">
        <f t="shared" si="19"/>
        <v>30718696.784502853</v>
      </c>
      <c r="N34" s="4">
        <f t="shared" si="19"/>
        <v>30718696.784502853</v>
      </c>
      <c r="O34" s="4">
        <f t="shared" si="19"/>
        <v>31284301.048760939</v>
      </c>
      <c r="P34" s="4">
        <f t="shared" si="19"/>
        <v>31284301.048760939</v>
      </c>
    </row>
    <row r="35" spans="2:16">
      <c r="B35" s="80" t="s">
        <v>25</v>
      </c>
      <c r="C35" s="80"/>
      <c r="D35" s="2"/>
      <c r="G35" s="4">
        <f>SUM(G32:G34)</f>
        <v>191748918.27000001</v>
      </c>
      <c r="H35" s="4">
        <f t="shared" ref="H35:P35" si="20">SUM(H32:H34)</f>
        <v>378297836.54000002</v>
      </c>
      <c r="I35" s="4">
        <f t="shared" si="20"/>
        <v>386599403.77565002</v>
      </c>
      <c r="J35" s="4">
        <f t="shared" si="20"/>
        <v>386599403.77565002</v>
      </c>
      <c r="K35" s="4">
        <f t="shared" si="20"/>
        <v>392256310.15231764</v>
      </c>
      <c r="L35" s="4">
        <f t="shared" si="20"/>
        <v>392256310.15231764</v>
      </c>
      <c r="M35" s="4">
        <f t="shared" si="20"/>
        <v>399343058.19853711</v>
      </c>
      <c r="N35" s="4">
        <f t="shared" si="20"/>
        <v>399343058.19853711</v>
      </c>
      <c r="O35" s="4">
        <f t="shared" si="20"/>
        <v>406695913.63389224</v>
      </c>
      <c r="P35" s="4">
        <f t="shared" si="20"/>
        <v>406695913.63389224</v>
      </c>
    </row>
    <row r="36" spans="2:16">
      <c r="B36" s="2" t="s">
        <v>24</v>
      </c>
      <c r="C36" s="2"/>
      <c r="D36" s="2"/>
      <c r="G36" s="4">
        <f>+G35+H35</f>
        <v>570046754.81000006</v>
      </c>
      <c r="H36" s="2"/>
      <c r="I36" s="4">
        <f>+I35+J35</f>
        <v>773198807.55130005</v>
      </c>
      <c r="J36" s="2"/>
      <c r="K36" s="4">
        <f>+K35+L35</f>
        <v>784512620.30463529</v>
      </c>
      <c r="L36" s="2"/>
      <c r="M36" s="4">
        <f>+M35+N35</f>
        <v>798686116.39707422</v>
      </c>
      <c r="N36" s="2"/>
      <c r="O36" s="4">
        <f>+O35+P35</f>
        <v>813391827.26778448</v>
      </c>
      <c r="P36" s="2"/>
    </row>
    <row r="39" spans="2:16">
      <c r="B39" s="158" t="s">
        <v>67</v>
      </c>
      <c r="C39" s="158"/>
      <c r="D39" s="158"/>
    </row>
    <row r="40" spans="2:16">
      <c r="B40" s="2" t="s">
        <v>50</v>
      </c>
      <c r="C40" s="75">
        <v>0.17</v>
      </c>
      <c r="D40" s="4">
        <v>107220</v>
      </c>
      <c r="F40" s="2">
        <v>9</v>
      </c>
      <c r="G40" s="2">
        <f>F40/$F$47</f>
        <v>0.17647058823529413</v>
      </c>
    </row>
    <row r="41" spans="2:16" ht="16.5">
      <c r="B41" s="95" t="s">
        <v>33</v>
      </c>
      <c r="C41" s="75">
        <v>0.3</v>
      </c>
      <c r="D41" s="4">
        <v>99390</v>
      </c>
      <c r="F41" s="2">
        <v>15</v>
      </c>
      <c r="G41" s="2">
        <f t="shared" ref="G41:G46" si="21">F41/$F$47</f>
        <v>0.29411764705882354</v>
      </c>
    </row>
    <row r="42" spans="2:16" ht="16.5">
      <c r="B42" s="95" t="s">
        <v>34</v>
      </c>
      <c r="C42" s="75">
        <v>0.06</v>
      </c>
      <c r="D42" s="4">
        <v>99390</v>
      </c>
      <c r="F42" s="2">
        <v>3</v>
      </c>
      <c r="G42" s="2">
        <f t="shared" si="21"/>
        <v>5.8823529411764705E-2</v>
      </c>
    </row>
    <row r="43" spans="2:16" ht="16.5">
      <c r="B43" s="96" t="s">
        <v>35</v>
      </c>
      <c r="C43" s="75">
        <v>0.06</v>
      </c>
      <c r="D43" s="4">
        <v>99390</v>
      </c>
      <c r="F43" s="2">
        <v>3</v>
      </c>
      <c r="G43" s="2">
        <f t="shared" si="21"/>
        <v>5.8823529411764705E-2</v>
      </c>
    </row>
    <row r="44" spans="2:16" ht="16.5">
      <c r="B44" s="95" t="s">
        <v>36</v>
      </c>
      <c r="C44" s="75">
        <v>0.3</v>
      </c>
      <c r="D44" s="4">
        <v>88950</v>
      </c>
      <c r="F44" s="2">
        <v>15</v>
      </c>
      <c r="G44" s="2">
        <f t="shared" si="21"/>
        <v>0.29411764705882354</v>
      </c>
    </row>
    <row r="45" spans="2:16" ht="16.5">
      <c r="B45" s="95" t="s">
        <v>37</v>
      </c>
      <c r="C45" s="75">
        <v>0.06</v>
      </c>
      <c r="D45" s="4">
        <v>88950</v>
      </c>
      <c r="F45" s="2">
        <v>3</v>
      </c>
      <c r="G45" s="2">
        <f t="shared" si="21"/>
        <v>5.8823529411764705E-2</v>
      </c>
    </row>
    <row r="46" spans="2:16" ht="16.5">
      <c r="B46" s="95" t="s">
        <v>38</v>
      </c>
      <c r="C46" s="75">
        <v>0.05</v>
      </c>
      <c r="D46" s="4">
        <v>88950</v>
      </c>
      <c r="F46" s="2">
        <v>3</v>
      </c>
      <c r="G46" s="2">
        <f t="shared" si="21"/>
        <v>5.8823529411764705E-2</v>
      </c>
    </row>
    <row r="47" spans="2:16">
      <c r="B47" s="2"/>
      <c r="C47" s="75">
        <f>SUM(C40:C46)</f>
        <v>1.0000000000000002</v>
      </c>
      <c r="D47" s="2">
        <f>+SUMPRODUCT(C40:C46,D40:D46)</f>
        <v>96440.700000000012</v>
      </c>
      <c r="F47" s="2">
        <f>SUM(F40:F46)</f>
        <v>51</v>
      </c>
      <c r="G47" s="2"/>
    </row>
    <row r="49" spans="7:13">
      <c r="G49" s="149" t="s">
        <v>185</v>
      </c>
      <c r="H49" s="150">
        <v>2010</v>
      </c>
      <c r="I49" s="150">
        <v>2011</v>
      </c>
      <c r="J49" s="150">
        <v>2012</v>
      </c>
      <c r="K49" s="150">
        <v>2013</v>
      </c>
      <c r="L49" s="150">
        <v>2014</v>
      </c>
      <c r="M49" s="150">
        <v>2015</v>
      </c>
    </row>
    <row r="50" spans="7:13">
      <c r="G50" s="151"/>
      <c r="H50" s="152">
        <v>515000</v>
      </c>
      <c r="I50" s="153">
        <f>(H50*1.0425)</f>
        <v>536887.5</v>
      </c>
      <c r="J50" s="153">
        <f>I50*1.0408</f>
        <v>558792.51</v>
      </c>
      <c r="K50" s="153">
        <f>J50*1.0391</f>
        <v>580641.29714099993</v>
      </c>
      <c r="L50" s="153">
        <f>K50*1.0375</f>
        <v>602415.34578378743</v>
      </c>
      <c r="M50" s="153">
        <f>L50*1.0361</f>
        <v>624162.53976658219</v>
      </c>
    </row>
    <row r="52" spans="7:13">
      <c r="G52" s="236" t="s">
        <v>162</v>
      </c>
      <c r="H52" s="237"/>
      <c r="I52" s="238"/>
    </row>
    <row r="53" spans="7:13">
      <c r="G53" s="51">
        <v>1</v>
      </c>
      <c r="H53" s="52">
        <v>1999</v>
      </c>
      <c r="I53" s="154">
        <v>9.2299999999999993E-2</v>
      </c>
    </row>
    <row r="54" spans="7:13">
      <c r="G54" s="53">
        <v>2</v>
      </c>
      <c r="H54" s="155">
        <v>2000</v>
      </c>
      <c r="I54" s="154">
        <v>8.77E-2</v>
      </c>
    </row>
    <row r="55" spans="7:13">
      <c r="G55" s="51">
        <v>3</v>
      </c>
      <c r="H55" s="156">
        <v>2001</v>
      </c>
      <c r="I55" s="154">
        <v>7.6499999999999999E-2</v>
      </c>
    </row>
    <row r="56" spans="7:13">
      <c r="G56" s="53">
        <v>4</v>
      </c>
      <c r="H56" s="156">
        <v>2002</v>
      </c>
      <c r="I56" s="154">
        <v>6.9900000000000004E-2</v>
      </c>
    </row>
    <row r="57" spans="7:13">
      <c r="G57" s="51">
        <v>5</v>
      </c>
      <c r="H57" s="156">
        <v>2003</v>
      </c>
      <c r="I57" s="154">
        <v>6.4899999999999999E-2</v>
      </c>
    </row>
    <row r="58" spans="7:13">
      <c r="G58" s="53">
        <v>6</v>
      </c>
      <c r="H58" s="156">
        <v>2004</v>
      </c>
      <c r="I58" s="154">
        <v>5.5E-2</v>
      </c>
    </row>
    <row r="59" spans="7:13">
      <c r="G59" s="51">
        <v>7</v>
      </c>
      <c r="H59" s="156">
        <v>2005</v>
      </c>
      <c r="I59" s="154">
        <v>4.8500000000000001E-2</v>
      </c>
    </row>
    <row r="60" spans="7:13">
      <c r="G60" s="53">
        <v>8</v>
      </c>
      <c r="H60" s="156">
        <v>2006</v>
      </c>
      <c r="I60" s="154">
        <v>4.48E-2</v>
      </c>
    </row>
    <row r="61" spans="7:13">
      <c r="G61" s="51">
        <v>9</v>
      </c>
      <c r="H61" s="156">
        <v>2007</v>
      </c>
      <c r="I61" s="154">
        <v>5.1700000000000003E-2</v>
      </c>
    </row>
    <row r="62" spans="7:13">
      <c r="G62" s="53">
        <v>10</v>
      </c>
      <c r="H62" s="156">
        <v>2008</v>
      </c>
      <c r="I62" s="58">
        <v>7.6700000000000004E-2</v>
      </c>
    </row>
    <row r="63" spans="7:13">
      <c r="G63" s="51">
        <v>11</v>
      </c>
      <c r="H63" s="156">
        <v>2009</v>
      </c>
      <c r="I63" s="58">
        <v>0.02</v>
      </c>
    </row>
    <row r="64" spans="7:13">
      <c r="G64" s="53">
        <v>12</v>
      </c>
      <c r="H64" s="156">
        <v>2010</v>
      </c>
      <c r="I64" s="58">
        <v>4.58E-2</v>
      </c>
    </row>
    <row r="65" spans="7:9">
      <c r="G65" s="51">
        <v>13</v>
      </c>
      <c r="H65" s="156">
        <v>2011</v>
      </c>
      <c r="I65" s="58">
        <v>4.7500000000000001E-2</v>
      </c>
    </row>
    <row r="66" spans="7:9">
      <c r="G66" s="53">
        <v>14</v>
      </c>
      <c r="H66" s="156">
        <v>2012</v>
      </c>
      <c r="I66" s="58">
        <v>3.09E-2</v>
      </c>
    </row>
    <row r="67" spans="7:9">
      <c r="G67" s="51">
        <v>15</v>
      </c>
      <c r="H67" s="156">
        <v>2013</v>
      </c>
      <c r="I67" s="58">
        <v>3.755E-2</v>
      </c>
    </row>
    <row r="68" spans="7:9">
      <c r="G68" s="53">
        <v>16</v>
      </c>
      <c r="H68" s="156">
        <v>2014</v>
      </c>
      <c r="I68" s="58">
        <v>3.1099999999999999E-2</v>
      </c>
    </row>
    <row r="69" spans="7:9">
      <c r="G69" s="53">
        <v>17</v>
      </c>
      <c r="H69" s="156">
        <v>2015</v>
      </c>
      <c r="I69" s="58">
        <v>3.4750000000000003E-2</v>
      </c>
    </row>
  </sheetData>
  <mergeCells count="2">
    <mergeCell ref="G21:P21"/>
    <mergeCell ref="G52:I52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C1:Q66"/>
  <sheetViews>
    <sheetView topLeftCell="E12" zoomScaleNormal="100" workbookViewId="0">
      <selection activeCell="E43" sqref="E43"/>
    </sheetView>
  </sheetViews>
  <sheetFormatPr baseColWidth="10" defaultRowHeight="13.5" customHeight="1"/>
  <cols>
    <col min="1" max="2" width="11.42578125" style="14"/>
    <col min="3" max="3" width="61" style="14" customWidth="1"/>
    <col min="4" max="5" width="13" style="14" bestFit="1" customWidth="1"/>
    <col min="6" max="6" width="11.28515625" style="14" bestFit="1" customWidth="1"/>
    <col min="7" max="7" width="16" style="14" customWidth="1"/>
    <col min="8" max="8" width="20.42578125" style="14" customWidth="1"/>
    <col min="9" max="9" width="16.7109375" style="14" bestFit="1" customWidth="1"/>
    <col min="10" max="10" width="16.85546875" style="14" bestFit="1" customWidth="1"/>
    <col min="11" max="11" width="16.7109375" style="14" bestFit="1" customWidth="1"/>
    <col min="12" max="12" width="16.85546875" style="14" bestFit="1" customWidth="1"/>
    <col min="13" max="13" width="16.7109375" style="14" bestFit="1" customWidth="1"/>
    <col min="14" max="14" width="16.85546875" style="14" bestFit="1" customWidth="1"/>
    <col min="15" max="15" width="16.7109375" style="14" bestFit="1" customWidth="1"/>
    <col min="16" max="16" width="16.85546875" style="14" bestFit="1" customWidth="1"/>
    <col min="17" max="17" width="16.7109375" style="14" bestFit="1" customWidth="1"/>
    <col min="18" max="16384" width="11.42578125" style="14"/>
  </cols>
  <sheetData>
    <row r="1" spans="3:17" ht="16.5" customHeight="1"/>
    <row r="2" spans="3:17" ht="22.5" customHeight="1">
      <c r="C2" s="15" t="s">
        <v>51</v>
      </c>
      <c r="D2" s="16"/>
      <c r="E2" s="17"/>
      <c r="F2" s="18"/>
      <c r="H2" s="19" t="s">
        <v>55</v>
      </c>
      <c r="I2" s="19"/>
      <c r="J2" s="19" t="s">
        <v>56</v>
      </c>
      <c r="K2" s="19"/>
      <c r="L2" s="19" t="s">
        <v>57</v>
      </c>
      <c r="M2" s="19"/>
      <c r="N2" s="19" t="s">
        <v>58</v>
      </c>
      <c r="O2" s="19"/>
      <c r="P2" s="19" t="s">
        <v>59</v>
      </c>
      <c r="Q2" s="19"/>
    </row>
    <row r="3" spans="3:17" ht="13.5" customHeight="1">
      <c r="C3" s="12" t="s">
        <v>62</v>
      </c>
      <c r="E3" s="20" t="s">
        <v>17</v>
      </c>
      <c r="F3" s="21" t="s">
        <v>19</v>
      </c>
      <c r="G3" s="18"/>
      <c r="H3" s="19" t="s">
        <v>10</v>
      </c>
      <c r="I3" s="19" t="s">
        <v>11</v>
      </c>
      <c r="J3" s="19" t="s">
        <v>10</v>
      </c>
      <c r="K3" s="19" t="s">
        <v>11</v>
      </c>
      <c r="L3" s="19" t="s">
        <v>10</v>
      </c>
      <c r="M3" s="19" t="s">
        <v>11</v>
      </c>
      <c r="N3" s="19" t="s">
        <v>10</v>
      </c>
      <c r="O3" s="19" t="s">
        <v>11</v>
      </c>
      <c r="P3" s="19" t="s">
        <v>10</v>
      </c>
      <c r="Q3" s="19" t="s">
        <v>11</v>
      </c>
    </row>
    <row r="4" spans="3:17" ht="13.5" customHeight="1">
      <c r="C4" s="209" t="s">
        <v>39</v>
      </c>
      <c r="D4" s="23" t="s">
        <v>182</v>
      </c>
      <c r="E4" s="43">
        <v>110</v>
      </c>
      <c r="F4" s="43">
        <v>15</v>
      </c>
      <c r="G4" s="44"/>
      <c r="H4" s="43">
        <v>1</v>
      </c>
      <c r="I4" s="43">
        <v>1</v>
      </c>
      <c r="J4" s="43">
        <v>1</v>
      </c>
      <c r="K4" s="43">
        <v>1</v>
      </c>
      <c r="L4" s="43">
        <v>1</v>
      </c>
      <c r="M4" s="43">
        <v>1</v>
      </c>
      <c r="N4" s="43">
        <v>1</v>
      </c>
      <c r="O4" s="43">
        <v>1</v>
      </c>
      <c r="P4" s="43">
        <v>1</v>
      </c>
      <c r="Q4" s="43">
        <v>1</v>
      </c>
    </row>
    <row r="5" spans="3:17" ht="13.5" customHeight="1">
      <c r="C5" s="209" t="s">
        <v>40</v>
      </c>
      <c r="D5" s="23" t="s">
        <v>182</v>
      </c>
      <c r="E5" s="43">
        <v>100</v>
      </c>
      <c r="F5" s="43">
        <v>15</v>
      </c>
      <c r="G5" s="44"/>
      <c r="H5" s="43">
        <v>1</v>
      </c>
      <c r="I5" s="43">
        <v>1</v>
      </c>
      <c r="J5" s="43">
        <v>1</v>
      </c>
      <c r="K5" s="43">
        <v>1</v>
      </c>
      <c r="L5" s="43">
        <v>1</v>
      </c>
      <c r="M5" s="43">
        <v>1</v>
      </c>
      <c r="N5" s="43">
        <v>1</v>
      </c>
      <c r="O5" s="43">
        <v>1</v>
      </c>
      <c r="P5" s="43">
        <v>1</v>
      </c>
      <c r="Q5" s="43">
        <v>1</v>
      </c>
    </row>
    <row r="6" spans="3:17" ht="13.5" customHeight="1">
      <c r="C6" s="209" t="s">
        <v>41</v>
      </c>
      <c r="D6" s="23" t="s">
        <v>182</v>
      </c>
      <c r="E6" s="43">
        <v>120</v>
      </c>
      <c r="F6" s="43">
        <v>15</v>
      </c>
      <c r="G6" s="44"/>
      <c r="H6" s="43">
        <v>1</v>
      </c>
      <c r="I6" s="43">
        <v>1</v>
      </c>
      <c r="J6" s="43">
        <v>1</v>
      </c>
      <c r="K6" s="43">
        <v>1</v>
      </c>
      <c r="L6" s="43">
        <v>1</v>
      </c>
      <c r="M6" s="43">
        <v>1</v>
      </c>
      <c r="N6" s="43">
        <v>1</v>
      </c>
      <c r="O6" s="43">
        <v>1</v>
      </c>
      <c r="P6" s="43">
        <v>1</v>
      </c>
      <c r="Q6" s="43">
        <v>1</v>
      </c>
    </row>
    <row r="7" spans="3:17" ht="13.5" customHeight="1">
      <c r="C7" s="22" t="s">
        <v>63</v>
      </c>
      <c r="D7" s="23"/>
      <c r="E7" s="40"/>
      <c r="F7" s="39"/>
      <c r="G7" s="39"/>
      <c r="H7" s="45">
        <f t="shared" ref="H7:Q7" si="0">SUM(H4:H6)</f>
        <v>3</v>
      </c>
      <c r="I7" s="45">
        <f t="shared" si="0"/>
        <v>3</v>
      </c>
      <c r="J7" s="45">
        <f t="shared" si="0"/>
        <v>3</v>
      </c>
      <c r="K7" s="45">
        <f t="shared" si="0"/>
        <v>3</v>
      </c>
      <c r="L7" s="45">
        <f t="shared" si="0"/>
        <v>3</v>
      </c>
      <c r="M7" s="45">
        <f t="shared" si="0"/>
        <v>3</v>
      </c>
      <c r="N7" s="45">
        <f t="shared" si="0"/>
        <v>3</v>
      </c>
      <c r="O7" s="45">
        <f t="shared" si="0"/>
        <v>3</v>
      </c>
      <c r="P7" s="45">
        <f t="shared" si="0"/>
        <v>3</v>
      </c>
      <c r="Q7" s="45">
        <f t="shared" si="0"/>
        <v>3</v>
      </c>
    </row>
    <row r="8" spans="3:17" ht="13.5" customHeight="1">
      <c r="C8" s="22" t="s">
        <v>52</v>
      </c>
      <c r="D8" s="23"/>
      <c r="E8" s="40"/>
      <c r="F8" s="39"/>
      <c r="G8" s="39"/>
      <c r="H8" s="45">
        <f>SUMPRODUCT($F$4:$F$6)</f>
        <v>45</v>
      </c>
      <c r="I8" s="45">
        <f t="shared" ref="I8:Q8" si="1">SUMPRODUCT($F$4:$F$6*I4:I6)</f>
        <v>45</v>
      </c>
      <c r="J8" s="45">
        <f t="shared" si="1"/>
        <v>45</v>
      </c>
      <c r="K8" s="45">
        <f t="shared" si="1"/>
        <v>45</v>
      </c>
      <c r="L8" s="45">
        <f t="shared" si="1"/>
        <v>45</v>
      </c>
      <c r="M8" s="45">
        <f t="shared" si="1"/>
        <v>45</v>
      </c>
      <c r="N8" s="45">
        <f t="shared" si="1"/>
        <v>45</v>
      </c>
      <c r="O8" s="45">
        <f t="shared" si="1"/>
        <v>45</v>
      </c>
      <c r="P8" s="45">
        <f t="shared" si="1"/>
        <v>45</v>
      </c>
      <c r="Q8" s="45">
        <f t="shared" si="1"/>
        <v>45</v>
      </c>
    </row>
    <row r="9" spans="3:17" ht="13.5" customHeight="1">
      <c r="C9" s="22" t="s">
        <v>53</v>
      </c>
      <c r="D9" s="23"/>
      <c r="E9" s="40"/>
      <c r="F9" s="39"/>
      <c r="G9" s="39"/>
      <c r="H9" s="45">
        <f t="shared" ref="H9:Q9" si="2">SUMPRODUCT($E$4:$E$6,H4:H6)</f>
        <v>330</v>
      </c>
      <c r="I9" s="45">
        <f t="shared" si="2"/>
        <v>330</v>
      </c>
      <c r="J9" s="45">
        <f t="shared" si="2"/>
        <v>330</v>
      </c>
      <c r="K9" s="45">
        <f t="shared" si="2"/>
        <v>330</v>
      </c>
      <c r="L9" s="45">
        <f t="shared" si="2"/>
        <v>330</v>
      </c>
      <c r="M9" s="45">
        <f t="shared" si="2"/>
        <v>330</v>
      </c>
      <c r="N9" s="45">
        <f t="shared" si="2"/>
        <v>330</v>
      </c>
      <c r="O9" s="45">
        <f t="shared" si="2"/>
        <v>330</v>
      </c>
      <c r="P9" s="45">
        <f t="shared" si="2"/>
        <v>330</v>
      </c>
      <c r="Q9" s="45">
        <f t="shared" si="2"/>
        <v>330</v>
      </c>
    </row>
    <row r="10" spans="3:17" ht="13.5" customHeight="1">
      <c r="C10" s="23"/>
      <c r="D10" s="23"/>
      <c r="E10" s="16"/>
      <c r="H10" s="25"/>
      <c r="I10" s="25"/>
      <c r="J10" s="25"/>
      <c r="K10" s="25"/>
      <c r="L10" s="25"/>
      <c r="M10" s="25"/>
      <c r="N10" s="25"/>
      <c r="O10" s="25"/>
      <c r="P10" s="25"/>
      <c r="Q10" s="26"/>
    </row>
    <row r="11" spans="3:17" ht="13.5" customHeight="1">
      <c r="C11" s="23"/>
      <c r="D11" s="23"/>
      <c r="E11" s="16"/>
      <c r="H11" s="25"/>
      <c r="I11" s="25"/>
      <c r="J11" s="25"/>
      <c r="K11" s="25"/>
      <c r="L11" s="25"/>
      <c r="M11" s="25"/>
      <c r="N11" s="25"/>
      <c r="O11" s="25"/>
      <c r="P11" s="25"/>
      <c r="Q11" s="26"/>
    </row>
    <row r="12" spans="3:17" ht="27" customHeight="1">
      <c r="C12" s="27" t="s">
        <v>54</v>
      </c>
      <c r="D12" s="28"/>
      <c r="E12" s="46"/>
      <c r="F12" s="47" t="s">
        <v>60</v>
      </c>
      <c r="G12" s="47" t="s">
        <v>183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</row>
    <row r="13" spans="3:17" ht="13.5" customHeight="1">
      <c r="C13" s="22" t="s">
        <v>39</v>
      </c>
      <c r="D13" s="30"/>
      <c r="E13" s="48"/>
      <c r="F13" s="49">
        <v>3</v>
      </c>
      <c r="G13" s="49">
        <v>25</v>
      </c>
      <c r="H13" s="49">
        <f t="shared" ref="H13:Q13" si="3">+$G13*H5</f>
        <v>25</v>
      </c>
      <c r="I13" s="49">
        <f t="shared" si="3"/>
        <v>25</v>
      </c>
      <c r="J13" s="49">
        <f t="shared" si="3"/>
        <v>25</v>
      </c>
      <c r="K13" s="49">
        <f t="shared" si="3"/>
        <v>25</v>
      </c>
      <c r="L13" s="49">
        <f t="shared" si="3"/>
        <v>25</v>
      </c>
      <c r="M13" s="49">
        <f t="shared" si="3"/>
        <v>25</v>
      </c>
      <c r="N13" s="49">
        <f t="shared" si="3"/>
        <v>25</v>
      </c>
      <c r="O13" s="49">
        <f t="shared" si="3"/>
        <v>25</v>
      </c>
      <c r="P13" s="49">
        <f t="shared" si="3"/>
        <v>25</v>
      </c>
      <c r="Q13" s="49">
        <f t="shared" si="3"/>
        <v>25</v>
      </c>
    </row>
    <row r="14" spans="3:17" ht="13.5" customHeight="1">
      <c r="C14" s="209" t="s">
        <v>40</v>
      </c>
      <c r="D14" s="30"/>
      <c r="E14" s="48"/>
      <c r="F14" s="49">
        <v>3</v>
      </c>
      <c r="G14" s="49">
        <v>25</v>
      </c>
      <c r="H14" s="49">
        <f>+$G14*H6</f>
        <v>25</v>
      </c>
      <c r="I14" s="49">
        <f t="shared" ref="I14:Q14" si="4">+$G14*I6</f>
        <v>25</v>
      </c>
      <c r="J14" s="49">
        <f t="shared" si="4"/>
        <v>25</v>
      </c>
      <c r="K14" s="49">
        <f t="shared" si="4"/>
        <v>25</v>
      </c>
      <c r="L14" s="49">
        <f t="shared" si="4"/>
        <v>25</v>
      </c>
      <c r="M14" s="49">
        <f t="shared" si="4"/>
        <v>25</v>
      </c>
      <c r="N14" s="49">
        <f t="shared" si="4"/>
        <v>25</v>
      </c>
      <c r="O14" s="49">
        <f t="shared" si="4"/>
        <v>25</v>
      </c>
      <c r="P14" s="49">
        <f t="shared" si="4"/>
        <v>25</v>
      </c>
      <c r="Q14" s="49">
        <f t="shared" si="4"/>
        <v>25</v>
      </c>
    </row>
    <row r="15" spans="3:17" ht="13.5" customHeight="1">
      <c r="C15" s="22" t="s">
        <v>41</v>
      </c>
      <c r="D15" s="30"/>
      <c r="E15" s="48"/>
      <c r="F15" s="49">
        <v>3</v>
      </c>
      <c r="G15" s="49">
        <v>25</v>
      </c>
      <c r="H15" s="49">
        <f>+$G15*H5</f>
        <v>25</v>
      </c>
      <c r="I15" s="49">
        <f t="shared" ref="I15:Q15" si="5">+$G15*I5</f>
        <v>25</v>
      </c>
      <c r="J15" s="49">
        <f t="shared" si="5"/>
        <v>25</v>
      </c>
      <c r="K15" s="49">
        <f t="shared" si="5"/>
        <v>25</v>
      </c>
      <c r="L15" s="49">
        <f t="shared" si="5"/>
        <v>25</v>
      </c>
      <c r="M15" s="49">
        <f t="shared" si="5"/>
        <v>25</v>
      </c>
      <c r="N15" s="49">
        <f t="shared" si="5"/>
        <v>25</v>
      </c>
      <c r="O15" s="49">
        <f t="shared" si="5"/>
        <v>25</v>
      </c>
      <c r="P15" s="49">
        <f t="shared" si="5"/>
        <v>25</v>
      </c>
      <c r="Q15" s="49">
        <f t="shared" si="5"/>
        <v>25</v>
      </c>
    </row>
    <row r="16" spans="3:17" ht="13.5" customHeight="1">
      <c r="C16" s="22" t="s">
        <v>13</v>
      </c>
      <c r="D16" s="23"/>
      <c r="E16" s="48"/>
      <c r="F16" s="39"/>
      <c r="G16" s="39"/>
      <c r="H16" s="50">
        <f t="shared" ref="H16:Q16" si="6">SUM(H13:H15)</f>
        <v>75</v>
      </c>
      <c r="I16" s="50">
        <f t="shared" si="6"/>
        <v>75</v>
      </c>
      <c r="J16" s="50">
        <f t="shared" si="6"/>
        <v>75</v>
      </c>
      <c r="K16" s="50">
        <f t="shared" si="6"/>
        <v>75</v>
      </c>
      <c r="L16" s="50">
        <f t="shared" si="6"/>
        <v>75</v>
      </c>
      <c r="M16" s="50">
        <f t="shared" si="6"/>
        <v>75</v>
      </c>
      <c r="N16" s="50">
        <f t="shared" si="6"/>
        <v>75</v>
      </c>
      <c r="O16" s="50">
        <f t="shared" si="6"/>
        <v>75</v>
      </c>
      <c r="P16" s="50">
        <f t="shared" si="6"/>
        <v>75</v>
      </c>
      <c r="Q16" s="50">
        <f t="shared" si="6"/>
        <v>75</v>
      </c>
    </row>
    <row r="17" spans="3:17" ht="13.5" customHeight="1">
      <c r="C17" s="31" t="s">
        <v>9</v>
      </c>
      <c r="D17" s="30"/>
      <c r="E17" s="39"/>
      <c r="F17" s="39"/>
      <c r="G17" s="39"/>
      <c r="H17" s="13">
        <f>SUM(H13:I15)</f>
        <v>150</v>
      </c>
      <c r="I17" s="13"/>
      <c r="J17" s="13">
        <f>SUM(J13:K15)</f>
        <v>150</v>
      </c>
      <c r="K17" s="13"/>
      <c r="L17" s="13">
        <f>SUM(L13:M15)</f>
        <v>150</v>
      </c>
      <c r="M17" s="13"/>
      <c r="N17" s="13">
        <f>SUM(N13:O15)</f>
        <v>150</v>
      </c>
      <c r="O17" s="13"/>
      <c r="P17" s="13">
        <f>SUM(P13:Q15)</f>
        <v>150</v>
      </c>
      <c r="Q17" s="39"/>
    </row>
    <row r="18" spans="3:17" ht="13.5" customHeight="1">
      <c r="C18" s="22" t="s">
        <v>207</v>
      </c>
      <c r="D18" s="30"/>
      <c r="E18" s="42" t="s">
        <v>186</v>
      </c>
      <c r="F18" s="13">
        <v>515000</v>
      </c>
      <c r="G18" s="39">
        <f>SUM(G13:G15)</f>
        <v>75</v>
      </c>
      <c r="H18" s="56">
        <f>D46*(SUMPRODUCT($F$13:$F$15,H13:H15)+SUMPRODUCT($F$13:$F$15,I13:I15))</f>
        <v>231750000</v>
      </c>
      <c r="I18" s="56"/>
      <c r="J18" s="56">
        <f>E46*(SUMPRODUCT($F$13:$F$15,J13:J15)+SUMPRODUCT($F$13:$F$15,K13:K15))</f>
        <v>241599375</v>
      </c>
      <c r="K18" s="56"/>
      <c r="L18" s="56">
        <f>F46*(SUMPRODUCT($F$13:$F$15,L13:L15)+SUMPRODUCT($F$13:$F$15,M13:M15))</f>
        <v>251456629.5</v>
      </c>
      <c r="M18" s="56"/>
      <c r="N18" s="56">
        <f>G46*(SUMPRODUCT($F$13:$F$15,N13:N15)+SUMPRODUCT($F$13:$F$15,O13:O15))</f>
        <v>261288583.71344995</v>
      </c>
      <c r="O18" s="56"/>
      <c r="P18" s="56">
        <f>H46*(SUMPRODUCT($F$13:$F$15,P13:P15)+SUMPRODUCT($F$13:$F$15,Q13:Q15))</f>
        <v>271086905.60270435</v>
      </c>
      <c r="Q18" s="39"/>
    </row>
    <row r="19" spans="3:17" ht="13.5" customHeight="1">
      <c r="C19" s="23"/>
      <c r="D19" s="30"/>
      <c r="E19" s="30"/>
      <c r="F19" s="32"/>
      <c r="H19" s="32"/>
      <c r="I19" s="32"/>
      <c r="J19" s="32"/>
      <c r="K19" s="32"/>
      <c r="L19" s="32"/>
      <c r="M19" s="32"/>
      <c r="N19" s="32"/>
      <c r="O19" s="32"/>
      <c r="P19" s="32"/>
    </row>
    <row r="21" spans="3:17" ht="13.5" customHeight="1">
      <c r="C21" s="33" t="s">
        <v>7</v>
      </c>
      <c r="D21" s="33"/>
      <c r="E21" s="29" t="s">
        <v>16</v>
      </c>
      <c r="F21" s="34"/>
      <c r="H21" s="248" t="s">
        <v>7</v>
      </c>
      <c r="I21" s="249"/>
      <c r="J21" s="249"/>
      <c r="K21" s="249"/>
      <c r="L21" s="249"/>
      <c r="M21" s="249"/>
      <c r="N21" s="249"/>
      <c r="O21" s="249"/>
      <c r="P21" s="249"/>
      <c r="Q21" s="250"/>
    </row>
    <row r="22" spans="3:17" ht="13.5" customHeight="1">
      <c r="C22" s="12" t="s">
        <v>8</v>
      </c>
      <c r="D22" s="12"/>
      <c r="E22" s="56">
        <f>+E43</f>
        <v>65069</v>
      </c>
      <c r="H22" s="60">
        <f>H9*$E$22</f>
        <v>21472770</v>
      </c>
      <c r="I22" s="60">
        <f>I9*$E$22</f>
        <v>21472770</v>
      </c>
      <c r="J22" s="60">
        <f>I22</f>
        <v>21472770</v>
      </c>
      <c r="K22" s="60">
        <f>J22*(1+$F$63)</f>
        <v>22136278.592999998</v>
      </c>
      <c r="L22" s="60">
        <f>K22</f>
        <v>22136278.592999998</v>
      </c>
      <c r="M22" s="60">
        <f>L22*(1+$F$63)</f>
        <v>22820289.601523697</v>
      </c>
      <c r="N22" s="60">
        <f>M22</f>
        <v>22820289.601523697</v>
      </c>
      <c r="O22" s="60">
        <f>N22*(1+$F$63)</f>
        <v>23525436.550210778</v>
      </c>
      <c r="P22" s="60">
        <f>O22*(1+$F$63)</f>
        <v>24252372.53961229</v>
      </c>
      <c r="Q22" s="60">
        <f>P22</f>
        <v>24252372.53961229</v>
      </c>
    </row>
    <row r="23" spans="3:17" ht="13.5" customHeight="1">
      <c r="C23" s="12" t="s">
        <v>20</v>
      </c>
      <c r="D23" s="12" t="s">
        <v>49</v>
      </c>
      <c r="E23" s="61">
        <v>50000</v>
      </c>
      <c r="H23" s="60">
        <f>+$E$23*H16</f>
        <v>3750000</v>
      </c>
      <c r="I23" s="60">
        <f>+$E$23*I16*(1+$F$61)</f>
        <v>3921750.0000000005</v>
      </c>
      <c r="J23" s="60">
        <f t="shared" ref="J23:Q28" si="7">I23*(1+$F$63)</f>
        <v>4042932.0750000002</v>
      </c>
      <c r="K23" s="60">
        <f t="shared" si="7"/>
        <v>4167858.6761174998</v>
      </c>
      <c r="L23" s="60">
        <f t="shared" si="7"/>
        <v>4296645.5092095304</v>
      </c>
      <c r="M23" s="60">
        <f t="shared" si="7"/>
        <v>4429411.8554441044</v>
      </c>
      <c r="N23" s="60">
        <f t="shared" si="7"/>
        <v>4566280.6817773273</v>
      </c>
      <c r="O23" s="60">
        <f t="shared" si="7"/>
        <v>4707378.7548442464</v>
      </c>
      <c r="P23" s="60">
        <f t="shared" si="7"/>
        <v>4852836.7583689336</v>
      </c>
      <c r="Q23" s="60">
        <f t="shared" si="7"/>
        <v>5002789.4142025337</v>
      </c>
    </row>
    <row r="24" spans="3:17" ht="13.5" customHeight="1">
      <c r="C24" s="12" t="s">
        <v>12</v>
      </c>
      <c r="D24" s="12"/>
      <c r="E24" s="56">
        <v>2500</v>
      </c>
      <c r="F24" s="14">
        <v>30</v>
      </c>
      <c r="H24" s="60">
        <f>+$E$24*$F$24*H16</f>
        <v>5625000</v>
      </c>
      <c r="I24" s="60">
        <f>($E$24*$F$24*I16)*(1+F61)</f>
        <v>5882625</v>
      </c>
      <c r="J24" s="60">
        <f t="shared" si="7"/>
        <v>6064398.1124999998</v>
      </c>
      <c r="K24" s="60">
        <f t="shared" si="7"/>
        <v>6251788.0141762495</v>
      </c>
      <c r="L24" s="60">
        <f t="shared" si="7"/>
        <v>6444968.2638142947</v>
      </c>
      <c r="M24" s="60">
        <f t="shared" si="7"/>
        <v>6644117.7831661562</v>
      </c>
      <c r="N24" s="60">
        <f t="shared" si="7"/>
        <v>6849421.0226659896</v>
      </c>
      <c r="O24" s="60">
        <f t="shared" si="7"/>
        <v>7061068.1322663678</v>
      </c>
      <c r="P24" s="60">
        <f t="shared" si="7"/>
        <v>7279255.1375533985</v>
      </c>
      <c r="Q24" s="60">
        <f t="shared" si="7"/>
        <v>7504184.1213037977</v>
      </c>
    </row>
    <row r="25" spans="3:17" ht="13.5" customHeight="1">
      <c r="C25" s="12" t="s">
        <v>18</v>
      </c>
      <c r="D25" s="12"/>
      <c r="E25" s="56">
        <v>100000</v>
      </c>
      <c r="F25" s="14">
        <v>0.8</v>
      </c>
      <c r="H25" s="60">
        <f>+$E$25*$F$25*H8</f>
        <v>3600000</v>
      </c>
      <c r="I25" s="60">
        <f>($E$25*$F$25*I8)*(1+F61)</f>
        <v>3764880</v>
      </c>
      <c r="J25" s="60">
        <f t="shared" si="7"/>
        <v>3881214.7919999999</v>
      </c>
      <c r="K25" s="60">
        <f t="shared" si="7"/>
        <v>4001144.3290727995</v>
      </c>
      <c r="L25" s="60">
        <f t="shared" si="7"/>
        <v>4124779.6888411487</v>
      </c>
      <c r="M25" s="60">
        <f t="shared" si="7"/>
        <v>4252235.3812263403</v>
      </c>
      <c r="N25" s="60">
        <f t="shared" si="7"/>
        <v>4383629.4545062343</v>
      </c>
      <c r="O25" s="60">
        <f t="shared" si="7"/>
        <v>4519083.6046504769</v>
      </c>
      <c r="P25" s="60">
        <f t="shared" si="7"/>
        <v>4658723.2880341765</v>
      </c>
      <c r="Q25" s="60">
        <f t="shared" si="7"/>
        <v>4802677.8376344321</v>
      </c>
    </row>
    <row r="26" spans="3:17" ht="13.5" customHeight="1">
      <c r="C26" s="12" t="s">
        <v>212</v>
      </c>
      <c r="D26" s="12"/>
      <c r="E26" s="61">
        <v>250000</v>
      </c>
      <c r="H26" s="60">
        <f>H8*$E$26</f>
        <v>11250000</v>
      </c>
      <c r="I26" s="60">
        <f>(I8*$E$26)*(1+F61)</f>
        <v>11765250</v>
      </c>
      <c r="J26" s="60">
        <f t="shared" si="7"/>
        <v>12128796.225</v>
      </c>
      <c r="K26" s="60">
        <f t="shared" si="7"/>
        <v>12503576.028352499</v>
      </c>
      <c r="L26" s="60">
        <f t="shared" si="7"/>
        <v>12889936.527628589</v>
      </c>
      <c r="M26" s="60">
        <f t="shared" si="7"/>
        <v>13288235.566332312</v>
      </c>
      <c r="N26" s="60">
        <f t="shared" si="7"/>
        <v>13698842.045331979</v>
      </c>
      <c r="O26" s="60">
        <f t="shared" si="7"/>
        <v>14122136.264532736</v>
      </c>
      <c r="P26" s="60">
        <f t="shared" si="7"/>
        <v>14558510.275106797</v>
      </c>
      <c r="Q26" s="60">
        <f t="shared" si="7"/>
        <v>15008368.242607595</v>
      </c>
    </row>
    <row r="27" spans="3:17" ht="13.5" customHeight="1">
      <c r="C27" s="12" t="s">
        <v>32</v>
      </c>
      <c r="D27" s="12"/>
      <c r="E27" s="61">
        <v>150000</v>
      </c>
      <c r="H27" s="60">
        <f>H8*$E$27</f>
        <v>6750000</v>
      </c>
      <c r="I27" s="60">
        <f>(I8*$E$27)*(1+F61)</f>
        <v>7059150</v>
      </c>
      <c r="J27" s="60">
        <f t="shared" si="7"/>
        <v>7277277.7349999994</v>
      </c>
      <c r="K27" s="60">
        <f t="shared" si="7"/>
        <v>7502145.6170114987</v>
      </c>
      <c r="L27" s="60">
        <f t="shared" si="7"/>
        <v>7733961.9165771538</v>
      </c>
      <c r="M27" s="60">
        <f t="shared" si="7"/>
        <v>7972941.3397993874</v>
      </c>
      <c r="N27" s="60">
        <f t="shared" si="7"/>
        <v>8219305.2271991875</v>
      </c>
      <c r="O27" s="60">
        <f t="shared" si="7"/>
        <v>8473281.7587196417</v>
      </c>
      <c r="P27" s="60">
        <f t="shared" si="7"/>
        <v>8735106.1650640778</v>
      </c>
      <c r="Q27" s="60">
        <f t="shared" si="7"/>
        <v>9005020.9455645569</v>
      </c>
    </row>
    <row r="28" spans="3:17" ht="13.5" customHeight="1">
      <c r="C28" s="12" t="s">
        <v>31</v>
      </c>
      <c r="D28" s="12"/>
      <c r="E28" s="61">
        <v>100000</v>
      </c>
      <c r="F28" s="35">
        <v>500000</v>
      </c>
      <c r="H28" s="60">
        <f>H7*$E$28+F28</f>
        <v>800000</v>
      </c>
      <c r="I28" s="60">
        <f>(I7*$E$28+G28)*(1+F61)</f>
        <v>313740</v>
      </c>
      <c r="J28" s="60">
        <f t="shared" si="7"/>
        <v>323434.56599999999</v>
      </c>
      <c r="K28" s="60">
        <f t="shared" si="7"/>
        <v>333428.69408939994</v>
      </c>
      <c r="L28" s="60">
        <f t="shared" si="7"/>
        <v>343731.64073676238</v>
      </c>
      <c r="M28" s="60">
        <f t="shared" si="7"/>
        <v>354352.94843552832</v>
      </c>
      <c r="N28" s="60">
        <f t="shared" si="7"/>
        <v>365302.45454218611</v>
      </c>
      <c r="O28" s="60">
        <f t="shared" si="7"/>
        <v>376590.30038753961</v>
      </c>
      <c r="P28" s="60">
        <f t="shared" si="7"/>
        <v>388226.94066951453</v>
      </c>
      <c r="Q28" s="60">
        <f t="shared" si="7"/>
        <v>400223.15313620248</v>
      </c>
    </row>
    <row r="29" spans="3:17" ht="13.5" customHeight="1">
      <c r="C29" s="12" t="s">
        <v>26</v>
      </c>
      <c r="D29" s="12" t="s">
        <v>184</v>
      </c>
      <c r="E29" s="56">
        <v>200000</v>
      </c>
      <c r="H29" s="60">
        <f>+$E$29*H8</f>
        <v>9000000</v>
      </c>
      <c r="I29" s="60">
        <f>+$E$29*I8*(1+$F$61)</f>
        <v>9412200</v>
      </c>
      <c r="J29" s="60">
        <f>I29*(1+$F$62)</f>
        <v>9859279.5</v>
      </c>
      <c r="K29" s="60">
        <f t="shared" ref="K29:Q29" si="8">J29*(1+$F$62)</f>
        <v>10327595.276250001</v>
      </c>
      <c r="L29" s="60">
        <f t="shared" si="8"/>
        <v>10818156.051871877</v>
      </c>
      <c r="M29" s="60">
        <f t="shared" si="8"/>
        <v>11332018.464335792</v>
      </c>
      <c r="N29" s="60">
        <f t="shared" si="8"/>
        <v>11870289.341391742</v>
      </c>
      <c r="O29" s="60">
        <f t="shared" si="8"/>
        <v>12434128.085107852</v>
      </c>
      <c r="P29" s="60">
        <f t="shared" si="8"/>
        <v>13024749.169150475</v>
      </c>
      <c r="Q29" s="60">
        <f t="shared" si="8"/>
        <v>13643424.754685124</v>
      </c>
    </row>
    <row r="30" spans="3:17" ht="13.5" customHeight="1">
      <c r="C30" s="12" t="s">
        <v>21</v>
      </c>
      <c r="D30" s="12"/>
      <c r="E30" s="56"/>
      <c r="H30" s="60">
        <f t="shared" ref="H30:Q30" si="9">SUM(H22:H29)</f>
        <v>62247770</v>
      </c>
      <c r="I30" s="60">
        <f t="shared" si="9"/>
        <v>63592365</v>
      </c>
      <c r="J30" s="60">
        <f t="shared" si="9"/>
        <v>65050103.005500004</v>
      </c>
      <c r="K30" s="60">
        <f t="shared" si="9"/>
        <v>67223815.228069946</v>
      </c>
      <c r="L30" s="60">
        <f t="shared" si="9"/>
        <v>68788458.191679344</v>
      </c>
      <c r="M30" s="60">
        <f t="shared" si="9"/>
        <v>71093602.940263316</v>
      </c>
      <c r="N30" s="60">
        <f t="shared" si="9"/>
        <v>72773359.82893835</v>
      </c>
      <c r="O30" s="60">
        <f t="shared" si="9"/>
        <v>75219103.45071964</v>
      </c>
      <c r="P30" s="60">
        <f t="shared" si="9"/>
        <v>77749780.273559675</v>
      </c>
      <c r="Q30" s="60">
        <f t="shared" si="9"/>
        <v>79619061.008746535</v>
      </c>
    </row>
    <row r="31" spans="3:17" ht="13.5" customHeight="1">
      <c r="C31" s="12" t="s">
        <v>22</v>
      </c>
      <c r="D31" s="12"/>
      <c r="E31" s="56">
        <v>0.2</v>
      </c>
      <c r="H31" s="60">
        <f>+H30*$E$31</f>
        <v>12449554</v>
      </c>
      <c r="I31" s="60">
        <f>+I30*$E$31</f>
        <v>12718473</v>
      </c>
      <c r="J31" s="60">
        <f t="shared" ref="J31:Q31" si="10">+J30*$E$31</f>
        <v>13010020.601100001</v>
      </c>
      <c r="K31" s="60">
        <f t="shared" si="10"/>
        <v>13444763.045613989</v>
      </c>
      <c r="L31" s="60">
        <f t="shared" si="10"/>
        <v>13757691.638335869</v>
      </c>
      <c r="M31" s="60">
        <f t="shared" si="10"/>
        <v>14218720.588052664</v>
      </c>
      <c r="N31" s="60">
        <f t="shared" si="10"/>
        <v>14554671.965787672</v>
      </c>
      <c r="O31" s="60">
        <f t="shared" si="10"/>
        <v>15043820.690143928</v>
      </c>
      <c r="P31" s="60">
        <f t="shared" si="10"/>
        <v>15549956.054711936</v>
      </c>
      <c r="Q31" s="60">
        <f t="shared" si="10"/>
        <v>15923812.201749308</v>
      </c>
    </row>
    <row r="32" spans="3:17" ht="13.5" customHeight="1">
      <c r="C32" s="36" t="s">
        <v>23</v>
      </c>
      <c r="D32" s="36"/>
      <c r="E32" s="56">
        <v>0.1</v>
      </c>
      <c r="H32" s="60">
        <f>+H30*$E$32</f>
        <v>6224777</v>
      </c>
      <c r="I32" s="60">
        <f>+I30*$E$32</f>
        <v>6359236.5</v>
      </c>
      <c r="J32" s="60">
        <f t="shared" ref="J32:Q32" si="11">+J30*$E$32</f>
        <v>6505010.3005500007</v>
      </c>
      <c r="K32" s="60">
        <f t="shared" si="11"/>
        <v>6722381.5228069946</v>
      </c>
      <c r="L32" s="60">
        <f t="shared" si="11"/>
        <v>6878845.8191679344</v>
      </c>
      <c r="M32" s="60">
        <f t="shared" si="11"/>
        <v>7109360.294026332</v>
      </c>
      <c r="N32" s="60">
        <f t="shared" si="11"/>
        <v>7277335.9828938358</v>
      </c>
      <c r="O32" s="60">
        <f t="shared" si="11"/>
        <v>7521910.345071964</v>
      </c>
      <c r="P32" s="60">
        <f t="shared" si="11"/>
        <v>7774978.027355968</v>
      </c>
      <c r="Q32" s="60">
        <f t="shared" si="11"/>
        <v>7961906.100874654</v>
      </c>
    </row>
    <row r="33" spans="3:17" ht="13.5" customHeight="1">
      <c r="C33" s="36" t="s">
        <v>25</v>
      </c>
      <c r="D33" s="36"/>
      <c r="E33" s="56"/>
      <c r="H33" s="60">
        <f>SUM(H30:H32)</f>
        <v>80922101</v>
      </c>
      <c r="I33" s="60">
        <f>SUM(I30:I32)</f>
        <v>82670074.5</v>
      </c>
      <c r="J33" s="60">
        <f t="shared" ref="J33:Q33" si="12">SUM(J30:J32)</f>
        <v>84565133.90715</v>
      </c>
      <c r="K33" s="60">
        <f t="shared" si="12"/>
        <v>87390959.796490937</v>
      </c>
      <c r="L33" s="60">
        <f t="shared" si="12"/>
        <v>89424995.649183154</v>
      </c>
      <c r="M33" s="60">
        <f t="shared" si="12"/>
        <v>92421683.822342306</v>
      </c>
      <c r="N33" s="60">
        <f t="shared" si="12"/>
        <v>94605367.777619854</v>
      </c>
      <c r="O33" s="60">
        <f t="shared" si="12"/>
        <v>97784834.485935539</v>
      </c>
      <c r="P33" s="60">
        <f t="shared" si="12"/>
        <v>101074714.35562758</v>
      </c>
      <c r="Q33" s="60">
        <f t="shared" si="12"/>
        <v>103504779.31137049</v>
      </c>
    </row>
    <row r="34" spans="3:17" ht="13.5" customHeight="1">
      <c r="C34" s="12" t="s">
        <v>24</v>
      </c>
      <c r="D34" s="12"/>
      <c r="E34" s="56"/>
      <c r="H34" s="60">
        <f>+H33+I33</f>
        <v>163592175.5</v>
      </c>
      <c r="I34" s="60"/>
      <c r="J34" s="60">
        <f>+J33+K33</f>
        <v>171956093.70364094</v>
      </c>
      <c r="K34" s="60"/>
      <c r="L34" s="60">
        <f>+L33+M33</f>
        <v>181846679.47152546</v>
      </c>
      <c r="M34" s="60"/>
      <c r="N34" s="60">
        <f>+N33+O33</f>
        <v>192390202.26355541</v>
      </c>
      <c r="O34" s="60"/>
      <c r="P34" s="60">
        <f>+P33+Q33</f>
        <v>204579493.66699809</v>
      </c>
      <c r="Q34" s="60"/>
    </row>
    <row r="35" spans="3:17" ht="13.5" customHeight="1">
      <c r="E35" s="62"/>
    </row>
    <row r="36" spans="3:17" ht="13.5" customHeight="1">
      <c r="C36" s="37" t="s">
        <v>50</v>
      </c>
      <c r="D36" s="24">
        <v>0.05</v>
      </c>
      <c r="E36" s="60">
        <v>95770</v>
      </c>
    </row>
    <row r="37" spans="3:17" ht="13.5" customHeight="1">
      <c r="C37" s="37" t="s">
        <v>33</v>
      </c>
      <c r="D37" s="24">
        <v>0.4</v>
      </c>
      <c r="E37" s="63">
        <v>66990</v>
      </c>
    </row>
    <row r="38" spans="3:17" ht="13.5" customHeight="1">
      <c r="C38" s="37" t="s">
        <v>34</v>
      </c>
      <c r="D38" s="24">
        <v>0.15</v>
      </c>
      <c r="E38" s="63">
        <v>66990</v>
      </c>
    </row>
    <row r="39" spans="3:17" ht="13.5" customHeight="1">
      <c r="C39" s="38" t="s">
        <v>35</v>
      </c>
      <c r="D39" s="24">
        <v>0.05</v>
      </c>
      <c r="E39" s="63">
        <v>66990</v>
      </c>
    </row>
    <row r="40" spans="3:17" ht="13.5" customHeight="1">
      <c r="C40" s="37" t="s">
        <v>36</v>
      </c>
      <c r="D40" s="24">
        <v>0.15</v>
      </c>
      <c r="E40" s="63">
        <v>57390</v>
      </c>
    </row>
    <row r="41" spans="3:17" ht="13.5" customHeight="1">
      <c r="C41" s="37" t="s">
        <v>37</v>
      </c>
      <c r="D41" s="24">
        <v>0.1</v>
      </c>
      <c r="E41" s="63">
        <v>57390</v>
      </c>
    </row>
    <row r="42" spans="3:17" ht="13.5" customHeight="1">
      <c r="C42" s="37" t="s">
        <v>38</v>
      </c>
      <c r="D42" s="24">
        <v>0.1</v>
      </c>
      <c r="E42" s="63">
        <v>57390</v>
      </c>
    </row>
    <row r="43" spans="3:17" ht="13.5" customHeight="1">
      <c r="D43" s="14">
        <f>SUM(D36:D42)</f>
        <v>1</v>
      </c>
      <c r="E43" s="62">
        <f>+SUMPRODUCT(D36:D42,E36:E42)</f>
        <v>65069</v>
      </c>
    </row>
    <row r="45" spans="3:17" ht="13.5" customHeight="1">
      <c r="C45" s="19" t="s">
        <v>185</v>
      </c>
      <c r="D45" s="41">
        <v>2010</v>
      </c>
      <c r="E45" s="41">
        <v>2011</v>
      </c>
      <c r="F45" s="41">
        <v>2012</v>
      </c>
      <c r="G45" s="41">
        <v>2013</v>
      </c>
      <c r="H45" s="41">
        <v>2014</v>
      </c>
      <c r="I45" s="41">
        <v>2015</v>
      </c>
    </row>
    <row r="46" spans="3:17" ht="13.5" customHeight="1">
      <c r="C46" s="12"/>
      <c r="D46" s="54">
        <v>515000</v>
      </c>
      <c r="E46" s="55">
        <f>(D46*1.0425)</f>
        <v>536887.5</v>
      </c>
      <c r="F46" s="55">
        <f>E46*1.0408</f>
        <v>558792.51</v>
      </c>
      <c r="G46" s="55">
        <f>F46*1.0391</f>
        <v>580641.29714099993</v>
      </c>
      <c r="H46" s="55">
        <f>G46*1.0375</f>
        <v>602415.34578378743</v>
      </c>
      <c r="I46" s="55">
        <f>H46*1.0361</f>
        <v>624162.53976658219</v>
      </c>
    </row>
    <row r="49" spans="4:6" ht="13.5" customHeight="1">
      <c r="D49" s="218" t="s">
        <v>162</v>
      </c>
      <c r="E49" s="219"/>
      <c r="F49" s="220"/>
    </row>
    <row r="50" spans="4:6" ht="13.5" customHeight="1">
      <c r="D50" s="51">
        <v>1</v>
      </c>
      <c r="E50" s="52">
        <v>1999</v>
      </c>
      <c r="F50" s="57">
        <v>9.2299999999999993E-2</v>
      </c>
    </row>
    <row r="51" spans="4:6" ht="13.5" customHeight="1">
      <c r="D51" s="53">
        <v>2</v>
      </c>
      <c r="E51" s="50">
        <v>2000</v>
      </c>
      <c r="F51" s="57">
        <v>8.77E-2</v>
      </c>
    </row>
    <row r="52" spans="4:6" ht="13.5" customHeight="1">
      <c r="D52" s="51">
        <v>3</v>
      </c>
      <c r="E52" s="13">
        <v>2001</v>
      </c>
      <c r="F52" s="57">
        <v>7.6499999999999999E-2</v>
      </c>
    </row>
    <row r="53" spans="4:6" ht="13.5" customHeight="1">
      <c r="D53" s="53">
        <v>4</v>
      </c>
      <c r="E53" s="13">
        <v>2002</v>
      </c>
      <c r="F53" s="57">
        <v>6.9900000000000004E-2</v>
      </c>
    </row>
    <row r="54" spans="4:6" ht="13.5" customHeight="1">
      <c r="D54" s="51">
        <v>5</v>
      </c>
      <c r="E54" s="13">
        <v>2003</v>
      </c>
      <c r="F54" s="57">
        <v>6.4899999999999999E-2</v>
      </c>
    </row>
    <row r="55" spans="4:6" ht="13.5" customHeight="1">
      <c r="D55" s="53">
        <v>6</v>
      </c>
      <c r="E55" s="13">
        <v>2004</v>
      </c>
      <c r="F55" s="57">
        <v>5.5E-2</v>
      </c>
    </row>
    <row r="56" spans="4:6" ht="13.5" customHeight="1">
      <c r="D56" s="51">
        <v>7</v>
      </c>
      <c r="E56" s="13">
        <v>2005</v>
      </c>
      <c r="F56" s="57">
        <v>4.8500000000000001E-2</v>
      </c>
    </row>
    <row r="57" spans="4:6" ht="13.5" customHeight="1">
      <c r="D57" s="53">
        <v>8</v>
      </c>
      <c r="E57" s="13">
        <v>2006</v>
      </c>
      <c r="F57" s="57">
        <v>4.48E-2</v>
      </c>
    </row>
    <row r="58" spans="4:6" ht="13.5" customHeight="1">
      <c r="D58" s="51">
        <v>9</v>
      </c>
      <c r="E58" s="13">
        <v>2007</v>
      </c>
      <c r="F58" s="57">
        <v>5.1700000000000003E-2</v>
      </c>
    </row>
    <row r="59" spans="4:6" ht="13.5" customHeight="1">
      <c r="D59" s="53">
        <v>10</v>
      </c>
      <c r="E59" s="13">
        <v>2008</v>
      </c>
      <c r="F59" s="58">
        <v>7.6700000000000004E-2</v>
      </c>
    </row>
    <row r="60" spans="4:6" ht="13.5" customHeight="1">
      <c r="D60" s="51">
        <v>11</v>
      </c>
      <c r="E60" s="13">
        <v>2009</v>
      </c>
      <c r="F60" s="58">
        <v>0.02</v>
      </c>
    </row>
    <row r="61" spans="4:6" ht="13.5" customHeight="1">
      <c r="D61" s="53">
        <v>12</v>
      </c>
      <c r="E61" s="13">
        <v>2010</v>
      </c>
      <c r="F61" s="59">
        <v>4.58E-2</v>
      </c>
    </row>
    <row r="62" spans="4:6" ht="13.5" customHeight="1">
      <c r="D62" s="51">
        <v>13</v>
      </c>
      <c r="E62" s="13">
        <v>2011</v>
      </c>
      <c r="F62" s="59">
        <v>4.7500000000000001E-2</v>
      </c>
    </row>
    <row r="63" spans="4:6" ht="13.5" customHeight="1">
      <c r="D63" s="53">
        <v>14</v>
      </c>
      <c r="E63" s="13">
        <v>2012</v>
      </c>
      <c r="F63" s="59">
        <v>3.09E-2</v>
      </c>
    </row>
    <row r="64" spans="4:6" ht="13.5" customHeight="1">
      <c r="D64" s="51">
        <v>15</v>
      </c>
      <c r="E64" s="13">
        <v>2013</v>
      </c>
      <c r="F64" s="59">
        <v>3.755E-2</v>
      </c>
    </row>
    <row r="65" spans="4:6" ht="13.5" customHeight="1">
      <c r="D65" s="53">
        <v>16</v>
      </c>
      <c r="E65" s="13">
        <v>2014</v>
      </c>
      <c r="F65" s="59">
        <v>3.1099999999999999E-2</v>
      </c>
    </row>
    <row r="66" spans="4:6" ht="13.5" customHeight="1">
      <c r="D66" s="53">
        <v>17</v>
      </c>
      <c r="E66" s="13">
        <v>2015</v>
      </c>
      <c r="F66" s="59">
        <v>3.4750000000000003E-2</v>
      </c>
    </row>
  </sheetData>
  <mergeCells count="2">
    <mergeCell ref="D49:F49"/>
    <mergeCell ref="H21:Q21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7" tint="0.59999389629810485"/>
  </sheetPr>
  <dimension ref="B2:P74"/>
  <sheetViews>
    <sheetView topLeftCell="B14" workbookViewId="0">
      <selection activeCell="G22" sqref="G22"/>
    </sheetView>
  </sheetViews>
  <sheetFormatPr baseColWidth="10" defaultRowHeight="12.95" customHeight="1"/>
  <cols>
    <col min="1" max="1" width="11.42578125" style="66"/>
    <col min="2" max="2" width="46.7109375" style="66" bestFit="1" customWidth="1"/>
    <col min="3" max="3" width="11.42578125" style="66" customWidth="1"/>
    <col min="4" max="6" width="11.42578125" style="66"/>
    <col min="7" max="7" width="14" style="66" customWidth="1"/>
    <col min="8" max="8" width="12.7109375" style="66" customWidth="1"/>
    <col min="9" max="9" width="14.28515625" style="66" customWidth="1"/>
    <col min="10" max="10" width="12.85546875" style="66" customWidth="1"/>
    <col min="11" max="11" width="14.28515625" style="66" customWidth="1"/>
    <col min="12" max="12" width="13" style="66" customWidth="1"/>
    <col min="13" max="13" width="16.42578125" style="66" bestFit="1" customWidth="1"/>
    <col min="14" max="14" width="13" style="66" customWidth="1"/>
    <col min="15" max="15" width="15" style="66" customWidth="1"/>
    <col min="16" max="16" width="13" style="66" customWidth="1"/>
    <col min="17" max="16384" width="11.42578125" style="66"/>
  </cols>
  <sheetData>
    <row r="2" spans="2:16" ht="12.95" customHeight="1">
      <c r="B2" s="11" t="s">
        <v>68</v>
      </c>
      <c r="C2" s="11"/>
      <c r="D2" s="67"/>
      <c r="E2" s="68"/>
      <c r="G2" s="77" t="s">
        <v>55</v>
      </c>
      <c r="H2" s="77"/>
      <c r="I2" s="77" t="s">
        <v>56</v>
      </c>
      <c r="J2" s="77"/>
      <c r="K2" s="77" t="s">
        <v>57</v>
      </c>
      <c r="L2" s="77"/>
      <c r="M2" s="77" t="s">
        <v>58</v>
      </c>
      <c r="N2" s="77"/>
      <c r="O2" s="77" t="s">
        <v>59</v>
      </c>
      <c r="P2" s="77"/>
    </row>
    <row r="3" spans="2:16" ht="57.75" customHeight="1">
      <c r="B3" s="2" t="s">
        <v>62</v>
      </c>
      <c r="C3" s="2"/>
      <c r="D3" s="78" t="s">
        <v>83</v>
      </c>
      <c r="E3" s="87" t="s">
        <v>84</v>
      </c>
      <c r="F3" s="68"/>
      <c r="G3" s="77" t="s">
        <v>10</v>
      </c>
      <c r="H3" s="77" t="s">
        <v>11</v>
      </c>
      <c r="I3" s="77" t="s">
        <v>10</v>
      </c>
      <c r="J3" s="77" t="s">
        <v>11</v>
      </c>
      <c r="K3" s="77" t="s">
        <v>10</v>
      </c>
      <c r="L3" s="77" t="s">
        <v>11</v>
      </c>
      <c r="M3" s="77" t="s">
        <v>10</v>
      </c>
      <c r="N3" s="77" t="s">
        <v>11</v>
      </c>
      <c r="O3" s="77" t="s">
        <v>10</v>
      </c>
      <c r="P3" s="77" t="s">
        <v>11</v>
      </c>
    </row>
    <row r="4" spans="2:16" ht="29.25" customHeight="1">
      <c r="B4" s="69" t="s">
        <v>69</v>
      </c>
      <c r="C4" s="70" t="s">
        <v>27</v>
      </c>
      <c r="D4" s="64">
        <v>16</v>
      </c>
      <c r="E4" s="65">
        <v>2</v>
      </c>
      <c r="F4" s="2"/>
      <c r="G4" s="65">
        <v>1</v>
      </c>
      <c r="H4" s="65">
        <v>1</v>
      </c>
      <c r="I4" s="65">
        <v>1</v>
      </c>
      <c r="J4" s="65">
        <v>1</v>
      </c>
      <c r="K4" s="65">
        <v>1</v>
      </c>
      <c r="L4" s="65">
        <v>1</v>
      </c>
      <c r="M4" s="65">
        <v>1</v>
      </c>
      <c r="N4" s="65">
        <v>1</v>
      </c>
      <c r="O4" s="65">
        <v>1</v>
      </c>
      <c r="P4" s="65">
        <v>1</v>
      </c>
    </row>
    <row r="5" spans="2:16" ht="28.5" customHeight="1">
      <c r="B5" s="70" t="s">
        <v>70</v>
      </c>
      <c r="C5" s="70" t="s">
        <v>27</v>
      </c>
      <c r="D5" s="64">
        <v>16</v>
      </c>
      <c r="E5" s="65">
        <v>2</v>
      </c>
      <c r="F5" s="2"/>
      <c r="G5" s="65">
        <v>1</v>
      </c>
      <c r="H5" s="65">
        <v>1</v>
      </c>
      <c r="I5" s="65">
        <v>1</v>
      </c>
      <c r="J5" s="65">
        <v>1</v>
      </c>
      <c r="K5" s="65">
        <v>1</v>
      </c>
      <c r="L5" s="65">
        <v>1</v>
      </c>
      <c r="M5" s="65">
        <v>1</v>
      </c>
      <c r="N5" s="65">
        <v>1</v>
      </c>
      <c r="O5" s="65">
        <v>1</v>
      </c>
      <c r="P5" s="65">
        <v>1</v>
      </c>
    </row>
    <row r="6" spans="2:16" ht="12.95" customHeight="1">
      <c r="B6" s="69" t="s">
        <v>71</v>
      </c>
      <c r="C6" s="70" t="s">
        <v>27</v>
      </c>
      <c r="D6" s="64">
        <v>16</v>
      </c>
      <c r="E6" s="65">
        <v>2</v>
      </c>
      <c r="F6" s="2"/>
      <c r="G6" s="65">
        <v>1</v>
      </c>
      <c r="H6" s="65">
        <v>1</v>
      </c>
      <c r="I6" s="65">
        <v>1</v>
      </c>
      <c r="J6" s="65">
        <v>1</v>
      </c>
      <c r="K6" s="65">
        <v>1</v>
      </c>
      <c r="L6" s="65">
        <v>1</v>
      </c>
      <c r="M6" s="65">
        <v>1</v>
      </c>
      <c r="N6" s="65">
        <v>1</v>
      </c>
      <c r="O6" s="65">
        <v>1</v>
      </c>
      <c r="P6" s="65">
        <v>1</v>
      </c>
    </row>
    <row r="7" spans="2:16" ht="26.25" customHeight="1">
      <c r="B7" s="159" t="s">
        <v>72</v>
      </c>
      <c r="C7" s="70" t="s">
        <v>29</v>
      </c>
      <c r="D7" s="64">
        <v>16</v>
      </c>
      <c r="E7" s="65">
        <v>2</v>
      </c>
      <c r="F7" s="2"/>
      <c r="G7" s="65">
        <v>1</v>
      </c>
      <c r="H7" s="65">
        <v>1</v>
      </c>
      <c r="I7" s="65">
        <v>1</v>
      </c>
      <c r="J7" s="65">
        <v>1</v>
      </c>
      <c r="K7" s="65">
        <v>1</v>
      </c>
      <c r="L7" s="65">
        <v>1</v>
      </c>
      <c r="M7" s="65">
        <v>1</v>
      </c>
      <c r="N7" s="65">
        <v>1</v>
      </c>
      <c r="O7" s="65">
        <v>1</v>
      </c>
      <c r="P7" s="65">
        <v>1</v>
      </c>
    </row>
    <row r="8" spans="2:16" ht="18.75" customHeight="1">
      <c r="B8" s="159" t="s">
        <v>74</v>
      </c>
      <c r="C8" s="70"/>
      <c r="D8" s="64">
        <v>16</v>
      </c>
      <c r="E8" s="65">
        <v>2</v>
      </c>
      <c r="F8" s="5"/>
      <c r="G8" s="65">
        <v>1</v>
      </c>
      <c r="H8" s="65">
        <v>1</v>
      </c>
      <c r="I8" s="65">
        <v>1</v>
      </c>
      <c r="J8" s="65">
        <v>1</v>
      </c>
      <c r="K8" s="65">
        <v>1</v>
      </c>
      <c r="L8" s="65">
        <v>1</v>
      </c>
      <c r="M8" s="65">
        <v>1</v>
      </c>
      <c r="N8" s="65">
        <v>1</v>
      </c>
      <c r="O8" s="65">
        <v>1</v>
      </c>
      <c r="P8" s="65">
        <v>1</v>
      </c>
    </row>
    <row r="9" spans="2:16" ht="12.95" customHeight="1">
      <c r="B9" s="70" t="s">
        <v>63</v>
      </c>
      <c r="C9" s="70"/>
      <c r="D9" s="67"/>
      <c r="G9" s="65">
        <f t="shared" ref="G9:P9" si="0">SUM(G4:G8)</f>
        <v>5</v>
      </c>
      <c r="H9" s="65">
        <f t="shared" si="0"/>
        <v>5</v>
      </c>
      <c r="I9" s="65">
        <f t="shared" si="0"/>
        <v>5</v>
      </c>
      <c r="J9" s="65">
        <f t="shared" si="0"/>
        <v>5</v>
      </c>
      <c r="K9" s="65">
        <f t="shared" si="0"/>
        <v>5</v>
      </c>
      <c r="L9" s="65">
        <f t="shared" si="0"/>
        <v>5</v>
      </c>
      <c r="M9" s="65">
        <f t="shared" si="0"/>
        <v>5</v>
      </c>
      <c r="N9" s="65">
        <f t="shared" si="0"/>
        <v>5</v>
      </c>
      <c r="O9" s="65">
        <f t="shared" si="0"/>
        <v>5</v>
      </c>
      <c r="P9" s="65">
        <f t="shared" si="0"/>
        <v>5</v>
      </c>
    </row>
    <row r="10" spans="2:16" ht="12.95" customHeight="1">
      <c r="B10" s="70" t="s">
        <v>52</v>
      </c>
      <c r="C10" s="70"/>
      <c r="D10" s="67"/>
      <c r="G10" s="65">
        <f t="shared" ref="G10:P10" si="1">SUMPRODUCT($E$4:$E$8*G4:G8)</f>
        <v>10</v>
      </c>
      <c r="H10" s="65">
        <f t="shared" si="1"/>
        <v>10</v>
      </c>
      <c r="I10" s="65">
        <f t="shared" si="1"/>
        <v>10</v>
      </c>
      <c r="J10" s="65">
        <f t="shared" si="1"/>
        <v>10</v>
      </c>
      <c r="K10" s="65">
        <f t="shared" si="1"/>
        <v>10</v>
      </c>
      <c r="L10" s="65">
        <f t="shared" si="1"/>
        <v>10</v>
      </c>
      <c r="M10" s="65">
        <f t="shared" si="1"/>
        <v>10</v>
      </c>
      <c r="N10" s="65">
        <f t="shared" si="1"/>
        <v>10</v>
      </c>
      <c r="O10" s="65">
        <f t="shared" si="1"/>
        <v>10</v>
      </c>
      <c r="P10" s="65">
        <f t="shared" si="1"/>
        <v>10</v>
      </c>
    </row>
    <row r="11" spans="2:16" ht="12.95" customHeight="1">
      <c r="B11" s="70" t="s">
        <v>53</v>
      </c>
      <c r="C11" s="70"/>
      <c r="D11" s="67"/>
      <c r="G11" s="65">
        <f>SUMPRODUCT($D$4:$D$8,G4:G8)</f>
        <v>80</v>
      </c>
      <c r="H11" s="65">
        <f t="shared" ref="H11:P11" si="2">SUMPRODUCT($D$4:$D$8,H4:H8)</f>
        <v>80</v>
      </c>
      <c r="I11" s="65">
        <f t="shared" si="2"/>
        <v>80</v>
      </c>
      <c r="J11" s="65">
        <f t="shared" si="2"/>
        <v>80</v>
      </c>
      <c r="K11" s="65">
        <f t="shared" si="2"/>
        <v>80</v>
      </c>
      <c r="L11" s="65">
        <f t="shared" si="2"/>
        <v>80</v>
      </c>
      <c r="M11" s="65">
        <f t="shared" si="2"/>
        <v>80</v>
      </c>
      <c r="N11" s="65">
        <f t="shared" si="2"/>
        <v>80</v>
      </c>
      <c r="O11" s="65">
        <f t="shared" si="2"/>
        <v>80</v>
      </c>
      <c r="P11" s="65">
        <f t="shared" si="2"/>
        <v>80</v>
      </c>
    </row>
    <row r="12" spans="2:16" ht="12.95" customHeight="1">
      <c r="B12" s="82"/>
      <c r="C12" s="82"/>
      <c r="D12" s="67"/>
      <c r="G12" s="83"/>
      <c r="H12" s="83"/>
      <c r="I12" s="83"/>
      <c r="J12" s="83"/>
      <c r="K12" s="83"/>
      <c r="L12" s="83"/>
      <c r="M12" s="83"/>
      <c r="N12" s="83"/>
      <c r="O12" s="83"/>
      <c r="P12" s="84"/>
    </row>
    <row r="13" spans="2:16" ht="12.95" customHeight="1">
      <c r="B13" s="71"/>
      <c r="C13" s="71"/>
      <c r="D13" s="67"/>
      <c r="G13" s="83"/>
      <c r="H13" s="83"/>
      <c r="I13" s="83"/>
      <c r="J13" s="83"/>
      <c r="K13" s="83"/>
      <c r="L13" s="83"/>
      <c r="M13" s="83"/>
      <c r="N13" s="83"/>
      <c r="O13" s="83"/>
      <c r="P13" s="84"/>
    </row>
    <row r="14" spans="2:16" ht="48" customHeight="1">
      <c r="B14" s="77" t="s">
        <v>79</v>
      </c>
      <c r="E14" s="78" t="s">
        <v>82</v>
      </c>
      <c r="F14" s="78" t="s">
        <v>14</v>
      </c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2:16" ht="27" customHeight="1">
      <c r="B15" s="69" t="s">
        <v>69</v>
      </c>
      <c r="C15" s="71"/>
      <c r="D15" s="72"/>
      <c r="E15" s="65">
        <v>180000</v>
      </c>
      <c r="F15" s="65">
        <v>25</v>
      </c>
      <c r="G15" s="65">
        <f t="shared" ref="G15:P15" si="3">+$F15*G4</f>
        <v>25</v>
      </c>
      <c r="H15" s="65">
        <f t="shared" si="3"/>
        <v>25</v>
      </c>
      <c r="I15" s="65">
        <f t="shared" si="3"/>
        <v>25</v>
      </c>
      <c r="J15" s="65">
        <f t="shared" si="3"/>
        <v>25</v>
      </c>
      <c r="K15" s="65">
        <f t="shared" si="3"/>
        <v>25</v>
      </c>
      <c r="L15" s="65">
        <f t="shared" si="3"/>
        <v>25</v>
      </c>
      <c r="M15" s="65">
        <f t="shared" si="3"/>
        <v>25</v>
      </c>
      <c r="N15" s="65">
        <f t="shared" si="3"/>
        <v>25</v>
      </c>
      <c r="O15" s="65">
        <f t="shared" si="3"/>
        <v>25</v>
      </c>
      <c r="P15" s="65">
        <f t="shared" si="3"/>
        <v>25</v>
      </c>
    </row>
    <row r="16" spans="2:16" ht="26.25" customHeight="1">
      <c r="B16" s="70" t="s">
        <v>70</v>
      </c>
      <c r="C16" s="71"/>
      <c r="D16" s="72"/>
      <c r="E16" s="65">
        <v>230000</v>
      </c>
      <c r="F16" s="65">
        <v>25</v>
      </c>
      <c r="G16" s="65">
        <f t="shared" ref="G16:P16" si="4">+$F16*G5</f>
        <v>25</v>
      </c>
      <c r="H16" s="65">
        <f t="shared" si="4"/>
        <v>25</v>
      </c>
      <c r="I16" s="65">
        <f t="shared" si="4"/>
        <v>25</v>
      </c>
      <c r="J16" s="65">
        <f t="shared" si="4"/>
        <v>25</v>
      </c>
      <c r="K16" s="65">
        <f t="shared" si="4"/>
        <v>25</v>
      </c>
      <c r="L16" s="65">
        <f t="shared" si="4"/>
        <v>25</v>
      </c>
      <c r="M16" s="65">
        <f t="shared" si="4"/>
        <v>25</v>
      </c>
      <c r="N16" s="65">
        <f t="shared" si="4"/>
        <v>25</v>
      </c>
      <c r="O16" s="65">
        <f t="shared" si="4"/>
        <v>25</v>
      </c>
      <c r="P16" s="65">
        <f t="shared" si="4"/>
        <v>25</v>
      </c>
    </row>
    <row r="17" spans="2:16" ht="12.95" customHeight="1">
      <c r="B17" s="69" t="s">
        <v>71</v>
      </c>
      <c r="C17" s="71"/>
      <c r="D17" s="72"/>
      <c r="E17" s="65">
        <v>230000</v>
      </c>
      <c r="F17" s="65">
        <v>25</v>
      </c>
      <c r="G17" s="65">
        <f t="shared" ref="G17:P17" si="5">+$F17*G6</f>
        <v>25</v>
      </c>
      <c r="H17" s="65">
        <f t="shared" si="5"/>
        <v>25</v>
      </c>
      <c r="I17" s="65">
        <f t="shared" si="5"/>
        <v>25</v>
      </c>
      <c r="J17" s="65">
        <f t="shared" si="5"/>
        <v>25</v>
      </c>
      <c r="K17" s="65">
        <f t="shared" si="5"/>
        <v>25</v>
      </c>
      <c r="L17" s="65">
        <f t="shared" si="5"/>
        <v>25</v>
      </c>
      <c r="M17" s="65">
        <f t="shared" si="5"/>
        <v>25</v>
      </c>
      <c r="N17" s="65">
        <f t="shared" si="5"/>
        <v>25</v>
      </c>
      <c r="O17" s="65">
        <f t="shared" si="5"/>
        <v>25</v>
      </c>
      <c r="P17" s="65">
        <f t="shared" si="5"/>
        <v>25</v>
      </c>
    </row>
    <row r="18" spans="2:16" ht="12.95" customHeight="1">
      <c r="B18" s="159" t="s">
        <v>72</v>
      </c>
      <c r="C18" s="71"/>
      <c r="D18" s="72"/>
      <c r="E18" s="65">
        <v>230000</v>
      </c>
      <c r="F18" s="65">
        <v>25</v>
      </c>
      <c r="G18" s="65">
        <f t="shared" ref="G18:P18" si="6">+$F18*G7</f>
        <v>25</v>
      </c>
      <c r="H18" s="65">
        <f t="shared" si="6"/>
        <v>25</v>
      </c>
      <c r="I18" s="65">
        <f t="shared" si="6"/>
        <v>25</v>
      </c>
      <c r="J18" s="65">
        <f t="shared" si="6"/>
        <v>25</v>
      </c>
      <c r="K18" s="65">
        <f t="shared" si="6"/>
        <v>25</v>
      </c>
      <c r="L18" s="65">
        <f t="shared" si="6"/>
        <v>25</v>
      </c>
      <c r="M18" s="65">
        <f t="shared" si="6"/>
        <v>25</v>
      </c>
      <c r="N18" s="65">
        <f t="shared" si="6"/>
        <v>25</v>
      </c>
      <c r="O18" s="65">
        <f t="shared" si="6"/>
        <v>25</v>
      </c>
      <c r="P18" s="65">
        <f t="shared" si="6"/>
        <v>25</v>
      </c>
    </row>
    <row r="19" spans="2:16" ht="16.5" customHeight="1">
      <c r="B19" s="159" t="s">
        <v>74</v>
      </c>
      <c r="C19" s="71"/>
      <c r="D19" s="72"/>
      <c r="E19" s="65">
        <v>180000</v>
      </c>
      <c r="F19" s="65">
        <v>20</v>
      </c>
      <c r="G19" s="65">
        <f>+$F19*G7</f>
        <v>20</v>
      </c>
      <c r="H19" s="65">
        <f t="shared" ref="H19:P19" si="7">+$F19*H8</f>
        <v>20</v>
      </c>
      <c r="I19" s="65">
        <f t="shared" si="7"/>
        <v>20</v>
      </c>
      <c r="J19" s="65">
        <f t="shared" si="7"/>
        <v>20</v>
      </c>
      <c r="K19" s="65">
        <f t="shared" si="7"/>
        <v>20</v>
      </c>
      <c r="L19" s="65">
        <f t="shared" si="7"/>
        <v>20</v>
      </c>
      <c r="M19" s="65">
        <f t="shared" si="7"/>
        <v>20</v>
      </c>
      <c r="N19" s="65">
        <f t="shared" si="7"/>
        <v>20</v>
      </c>
      <c r="O19" s="65">
        <f t="shared" si="7"/>
        <v>20</v>
      </c>
      <c r="P19" s="65">
        <f t="shared" si="7"/>
        <v>20</v>
      </c>
    </row>
    <row r="20" spans="2:16" ht="12.95" customHeight="1">
      <c r="B20" s="70" t="s">
        <v>13</v>
      </c>
      <c r="C20" s="71"/>
      <c r="D20" s="72"/>
      <c r="G20" s="2">
        <f t="shared" ref="G20:P20" si="8">SUM(G15:G19)</f>
        <v>120</v>
      </c>
      <c r="H20" s="2">
        <f t="shared" si="8"/>
        <v>120</v>
      </c>
      <c r="I20" s="2">
        <f t="shared" si="8"/>
        <v>120</v>
      </c>
      <c r="J20" s="2">
        <f t="shared" si="8"/>
        <v>120</v>
      </c>
      <c r="K20" s="2">
        <f t="shared" si="8"/>
        <v>120</v>
      </c>
      <c r="L20" s="2">
        <f t="shared" si="8"/>
        <v>120</v>
      </c>
      <c r="M20" s="2">
        <f t="shared" si="8"/>
        <v>120</v>
      </c>
      <c r="N20" s="2">
        <f t="shared" si="8"/>
        <v>120</v>
      </c>
      <c r="O20" s="2">
        <f t="shared" si="8"/>
        <v>120</v>
      </c>
      <c r="P20" s="2">
        <f t="shared" si="8"/>
        <v>120</v>
      </c>
    </row>
    <row r="21" spans="2:16" ht="12.95" customHeight="1">
      <c r="B21" s="70" t="s">
        <v>9</v>
      </c>
      <c r="C21" s="71"/>
      <c r="G21" s="2">
        <f>SUM(G15:H19)</f>
        <v>240</v>
      </c>
      <c r="H21" s="2"/>
      <c r="I21" s="2">
        <f>SUM(I15:J19)</f>
        <v>240</v>
      </c>
      <c r="J21" s="2"/>
      <c r="K21" s="2">
        <f>SUM(K15:L19)</f>
        <v>240</v>
      </c>
      <c r="L21" s="2"/>
      <c r="M21" s="2">
        <f>SUM(M15:N19)</f>
        <v>240</v>
      </c>
      <c r="N21" s="2"/>
      <c r="O21" s="2">
        <f>SUM(O15:P19)</f>
        <v>240</v>
      </c>
    </row>
    <row r="22" spans="2:16" ht="12.95" customHeight="1">
      <c r="B22" s="206" t="s">
        <v>209</v>
      </c>
      <c r="C22" s="71"/>
      <c r="D22" s="71"/>
      <c r="F22" s="66">
        <f>SUM(F15:F19)</f>
        <v>120</v>
      </c>
      <c r="G22" s="4">
        <f>(SUMPRODUCT($E$15:$E$19,G15:G19)+SUMPRODUCT($E$15:$E$19,H15:H19))</f>
        <v>50700000</v>
      </c>
      <c r="H22" s="4"/>
      <c r="I22" s="4">
        <f>(SUMPRODUCT($E$15:$E$19,I15:I19)+SUMPRODUCT($E$15:$E$19,J15:J19)*(1+E70))</f>
        <v>51904125</v>
      </c>
      <c r="J22" s="4"/>
      <c r="K22" s="4">
        <f>(I22*(1+E71))</f>
        <v>53507962.462499999</v>
      </c>
      <c r="L22" s="4"/>
      <c r="M22" s="4">
        <f>K22*(1+E72)</f>
        <v>55517186.452966869</v>
      </c>
      <c r="N22" s="4"/>
      <c r="O22" s="4">
        <f>M22*(1+E73)</f>
        <v>57243770.951654136</v>
      </c>
    </row>
    <row r="25" spans="2:16" ht="12.95" customHeight="1">
      <c r="B25" s="11" t="s">
        <v>7</v>
      </c>
      <c r="C25" s="11"/>
      <c r="D25" s="78" t="s">
        <v>16</v>
      </c>
      <c r="E25" s="73"/>
      <c r="G25" s="251" t="s">
        <v>7</v>
      </c>
      <c r="H25" s="252"/>
      <c r="I25" s="252"/>
      <c r="J25" s="252"/>
      <c r="K25" s="252"/>
      <c r="L25" s="252"/>
      <c r="M25" s="252"/>
      <c r="N25" s="252"/>
      <c r="O25" s="252"/>
      <c r="P25" s="253"/>
    </row>
    <row r="26" spans="2:16" ht="12.95" customHeight="1">
      <c r="B26" s="2" t="s">
        <v>8</v>
      </c>
      <c r="C26" s="2"/>
      <c r="D26" s="4">
        <f>+D50</f>
        <v>96127.5</v>
      </c>
      <c r="G26" s="4">
        <f>+G11*$D$26</f>
        <v>7690200</v>
      </c>
      <c r="H26" s="4">
        <f>+H11*$D$26</f>
        <v>7690200</v>
      </c>
      <c r="I26" s="4">
        <f>+I11*$D$26*(1+$E$71)</f>
        <v>7927827.1799999997</v>
      </c>
      <c r="J26" s="4">
        <f>I26</f>
        <v>7927827.1799999997</v>
      </c>
      <c r="K26" s="4">
        <f>+K11*$D$26*(1+$E$73)</f>
        <v>7929365.2199999988</v>
      </c>
      <c r="L26" s="4">
        <f>K26</f>
        <v>7929365.2199999988</v>
      </c>
      <c r="M26" s="4">
        <f>L26*(1+$E$74)</f>
        <v>8204910.6613949994</v>
      </c>
      <c r="N26" s="4">
        <f>M26</f>
        <v>8204910.6613949994</v>
      </c>
      <c r="O26" s="4">
        <f>N26*(1+$E$75)</f>
        <v>8204910.6613949994</v>
      </c>
      <c r="P26" s="4">
        <f>O26</f>
        <v>8204910.6613949994</v>
      </c>
    </row>
    <row r="27" spans="2:16" ht="12.95" customHeight="1">
      <c r="B27" s="2" t="s">
        <v>30</v>
      </c>
      <c r="C27" s="2"/>
      <c r="D27" s="4">
        <v>4500</v>
      </c>
      <c r="E27" s="66">
        <v>120</v>
      </c>
      <c r="G27" s="4">
        <f>+G9*$E$27*$D$27</f>
        <v>2700000</v>
      </c>
      <c r="H27" s="4">
        <f>+H9*$E$27*$D$27*(1+$E$70)</f>
        <v>2828250.0000000005</v>
      </c>
      <c r="I27" s="4">
        <f t="shared" ref="I27:P27" si="9">+I9*$E$27*$D$27</f>
        <v>2700000</v>
      </c>
      <c r="J27" s="4">
        <f t="shared" si="9"/>
        <v>2700000</v>
      </c>
      <c r="K27" s="4">
        <f t="shared" si="9"/>
        <v>2700000</v>
      </c>
      <c r="L27" s="4">
        <f t="shared" si="9"/>
        <v>2700000</v>
      </c>
      <c r="M27" s="4">
        <f t="shared" si="9"/>
        <v>2700000</v>
      </c>
      <c r="N27" s="4">
        <f t="shared" si="9"/>
        <v>2700000</v>
      </c>
      <c r="O27" s="4">
        <f t="shared" si="9"/>
        <v>2700000</v>
      </c>
      <c r="P27" s="4">
        <f t="shared" si="9"/>
        <v>2700000</v>
      </c>
    </row>
    <row r="28" spans="2:16" ht="12.95" customHeight="1">
      <c r="B28" s="2" t="s">
        <v>20</v>
      </c>
      <c r="C28" s="2" t="s">
        <v>49</v>
      </c>
      <c r="D28" s="4">
        <v>50000</v>
      </c>
      <c r="G28" s="4">
        <f>+G20*$D$28</f>
        <v>6000000</v>
      </c>
      <c r="H28" s="4">
        <f>+H20*$D$28*(1+$E$70)</f>
        <v>6285000.0000000009</v>
      </c>
      <c r="I28" s="4">
        <f t="shared" ref="I28:P28" si="10">+I20*$D$28</f>
        <v>6000000</v>
      </c>
      <c r="J28" s="4">
        <f t="shared" si="10"/>
        <v>6000000</v>
      </c>
      <c r="K28" s="4">
        <f t="shared" si="10"/>
        <v>6000000</v>
      </c>
      <c r="L28" s="4">
        <f t="shared" si="10"/>
        <v>6000000</v>
      </c>
      <c r="M28" s="4">
        <f t="shared" si="10"/>
        <v>6000000</v>
      </c>
      <c r="N28" s="4">
        <f t="shared" si="10"/>
        <v>6000000</v>
      </c>
      <c r="O28" s="4">
        <f t="shared" si="10"/>
        <v>6000000</v>
      </c>
      <c r="P28" s="4">
        <f t="shared" si="10"/>
        <v>6000000</v>
      </c>
    </row>
    <row r="29" spans="2:16" ht="12.95" customHeight="1">
      <c r="B29" s="2" t="s">
        <v>12</v>
      </c>
      <c r="C29" s="2"/>
      <c r="D29" s="4">
        <v>2500</v>
      </c>
      <c r="E29" s="66">
        <v>30</v>
      </c>
      <c r="G29" s="4">
        <f t="shared" ref="G29:P29" si="11">+$D$29*$E$29*G20</f>
        <v>9000000</v>
      </c>
      <c r="H29" s="4">
        <f>+$D$29*$E$29*H20*(1+$E$70)</f>
        <v>9427500</v>
      </c>
      <c r="I29" s="4">
        <f t="shared" si="11"/>
        <v>9000000</v>
      </c>
      <c r="J29" s="4">
        <f t="shared" si="11"/>
        <v>9000000</v>
      </c>
      <c r="K29" s="4">
        <f t="shared" si="11"/>
        <v>9000000</v>
      </c>
      <c r="L29" s="4">
        <f t="shared" si="11"/>
        <v>9000000</v>
      </c>
      <c r="M29" s="4">
        <f t="shared" si="11"/>
        <v>9000000</v>
      </c>
      <c r="N29" s="4">
        <f t="shared" si="11"/>
        <v>9000000</v>
      </c>
      <c r="O29" s="4">
        <f t="shared" si="11"/>
        <v>9000000</v>
      </c>
      <c r="P29" s="4">
        <f t="shared" si="11"/>
        <v>9000000</v>
      </c>
    </row>
    <row r="30" spans="2:16" ht="12.95" customHeight="1">
      <c r="B30" s="2" t="s">
        <v>18</v>
      </c>
      <c r="C30" s="2"/>
      <c r="D30" s="4">
        <v>100000</v>
      </c>
      <c r="E30" s="74">
        <v>0.8</v>
      </c>
      <c r="G30" s="4">
        <f t="shared" ref="G30:P30" si="12">+G10*$E$30*$D$30</f>
        <v>800000</v>
      </c>
      <c r="H30" s="4">
        <f>+H10*$E$30*$D$30*(1+$E$70)</f>
        <v>838000.00000000012</v>
      </c>
      <c r="I30" s="4">
        <f t="shared" si="12"/>
        <v>800000</v>
      </c>
      <c r="J30" s="4">
        <f t="shared" si="12"/>
        <v>800000</v>
      </c>
      <c r="K30" s="4">
        <f t="shared" si="12"/>
        <v>800000</v>
      </c>
      <c r="L30" s="4">
        <f t="shared" si="12"/>
        <v>800000</v>
      </c>
      <c r="M30" s="4">
        <f t="shared" si="12"/>
        <v>800000</v>
      </c>
      <c r="N30" s="4">
        <f t="shared" si="12"/>
        <v>800000</v>
      </c>
      <c r="O30" s="4">
        <f t="shared" si="12"/>
        <v>800000</v>
      </c>
      <c r="P30" s="4">
        <f t="shared" si="12"/>
        <v>800000</v>
      </c>
    </row>
    <row r="31" spans="2:16" ht="12.95" customHeight="1">
      <c r="B31" s="208" t="s">
        <v>212</v>
      </c>
      <c r="C31" s="2"/>
      <c r="D31" s="4">
        <v>250000</v>
      </c>
      <c r="G31" s="4">
        <f t="shared" ref="G31:P31" si="13">+G10*$D$31</f>
        <v>2500000</v>
      </c>
      <c r="H31" s="4">
        <f>+H10*$D$31*(1+$E$70)</f>
        <v>2618750.0000000005</v>
      </c>
      <c r="I31" s="4">
        <f t="shared" si="13"/>
        <v>2500000</v>
      </c>
      <c r="J31" s="4">
        <f t="shared" si="13"/>
        <v>2500000</v>
      </c>
      <c r="K31" s="4">
        <f t="shared" si="13"/>
        <v>2500000</v>
      </c>
      <c r="L31" s="4">
        <f t="shared" si="13"/>
        <v>2500000</v>
      </c>
      <c r="M31" s="4">
        <f t="shared" si="13"/>
        <v>2500000</v>
      </c>
      <c r="N31" s="4">
        <f t="shared" si="13"/>
        <v>2500000</v>
      </c>
      <c r="O31" s="4">
        <f t="shared" si="13"/>
        <v>2500000</v>
      </c>
      <c r="P31" s="4">
        <f t="shared" si="13"/>
        <v>2500000</v>
      </c>
    </row>
    <row r="32" spans="2:16" ht="12.95" customHeight="1">
      <c r="B32" s="2" t="s">
        <v>32</v>
      </c>
      <c r="C32" s="2"/>
      <c r="D32" s="4">
        <v>150000</v>
      </c>
      <c r="G32" s="4">
        <f>G10*$D$32</f>
        <v>1500000</v>
      </c>
      <c r="H32" s="4">
        <f>H10*$D$32*(1+$E$70)</f>
        <v>1571250.0000000002</v>
      </c>
      <c r="I32" s="4">
        <f t="shared" ref="I32:P32" si="14">I10*$D$32</f>
        <v>1500000</v>
      </c>
      <c r="J32" s="4">
        <f t="shared" si="14"/>
        <v>1500000</v>
      </c>
      <c r="K32" s="4">
        <f t="shared" si="14"/>
        <v>1500000</v>
      </c>
      <c r="L32" s="4">
        <f t="shared" si="14"/>
        <v>1500000</v>
      </c>
      <c r="M32" s="4">
        <f t="shared" si="14"/>
        <v>1500000</v>
      </c>
      <c r="N32" s="4">
        <f t="shared" si="14"/>
        <v>1500000</v>
      </c>
      <c r="O32" s="4">
        <f t="shared" si="14"/>
        <v>1500000</v>
      </c>
      <c r="P32" s="4">
        <f t="shared" si="14"/>
        <v>1500000</v>
      </c>
    </row>
    <row r="33" spans="2:16" ht="12.95" customHeight="1">
      <c r="B33" s="2" t="s">
        <v>80</v>
      </c>
      <c r="C33" s="2"/>
      <c r="D33" s="4">
        <v>100000</v>
      </c>
      <c r="E33" s="79">
        <v>400000</v>
      </c>
      <c r="G33" s="4">
        <f>+G9*$D$33+E33</f>
        <v>900000</v>
      </c>
      <c r="H33" s="4">
        <f>+H9*$D$33*(1+$E$70)</f>
        <v>523750.00000000006</v>
      </c>
      <c r="I33" s="4">
        <f t="shared" ref="I33:P33" si="15">+I9*$D$33</f>
        <v>500000</v>
      </c>
      <c r="J33" s="4">
        <f t="shared" si="15"/>
        <v>500000</v>
      </c>
      <c r="K33" s="4">
        <f t="shared" si="15"/>
        <v>500000</v>
      </c>
      <c r="L33" s="4">
        <f t="shared" si="15"/>
        <v>500000</v>
      </c>
      <c r="M33" s="4">
        <f t="shared" si="15"/>
        <v>500000</v>
      </c>
      <c r="N33" s="4">
        <f t="shared" si="15"/>
        <v>500000</v>
      </c>
      <c r="O33" s="4">
        <f t="shared" si="15"/>
        <v>500000</v>
      </c>
      <c r="P33" s="4">
        <f t="shared" si="15"/>
        <v>500000</v>
      </c>
    </row>
    <row r="34" spans="2:16" ht="12.95" customHeight="1">
      <c r="B34" s="2" t="s">
        <v>26</v>
      </c>
      <c r="C34" s="2" t="s">
        <v>47</v>
      </c>
      <c r="D34" s="4">
        <v>320000</v>
      </c>
      <c r="G34" s="4">
        <f>+$D$34*G10</f>
        <v>3200000</v>
      </c>
      <c r="H34" s="4">
        <f>+$D$34*H10</f>
        <v>3200000</v>
      </c>
      <c r="I34" s="4">
        <f>H34*(1+$E$70)</f>
        <v>3352000.0000000005</v>
      </c>
      <c r="J34" s="4">
        <f>I34*(1+$E$71)</f>
        <v>3455576.8000000003</v>
      </c>
      <c r="K34" s="4">
        <f>J34*(1+$E$72)</f>
        <v>3585333.70884</v>
      </c>
      <c r="L34" s="4">
        <f>K34*(1+$E$73)</f>
        <v>3696837.5871849237</v>
      </c>
      <c r="M34" s="4">
        <f>L34*(1+$E$73)</f>
        <v>3811809.2361463746</v>
      </c>
      <c r="N34" s="4">
        <f>M34*(1+$E$74)</f>
        <v>3944269.6071024612</v>
      </c>
      <c r="O34" s="4">
        <f>N34*(1+$E$73)</f>
        <v>4066936.3918833472</v>
      </c>
      <c r="P34" s="4">
        <f>O34*(1+$E$74)</f>
        <v>4208262.4315012936</v>
      </c>
    </row>
    <row r="35" spans="2:16" ht="16.5" customHeight="1">
      <c r="B35" s="2" t="s">
        <v>21</v>
      </c>
      <c r="C35" s="2"/>
      <c r="D35" s="2"/>
      <c r="G35" s="4">
        <f t="shared" ref="G35:P35" si="16">SUM(G26:G34)</f>
        <v>34290200</v>
      </c>
      <c r="H35" s="4">
        <f t="shared" si="16"/>
        <v>34982700</v>
      </c>
      <c r="I35" s="4">
        <f t="shared" si="16"/>
        <v>34279827.18</v>
      </c>
      <c r="J35" s="4">
        <f t="shared" si="16"/>
        <v>34383403.979999997</v>
      </c>
      <c r="K35" s="4">
        <f t="shared" si="16"/>
        <v>34514698.928839996</v>
      </c>
      <c r="L35" s="4">
        <f t="shared" si="16"/>
        <v>34626202.80718492</v>
      </c>
      <c r="M35" s="4">
        <f t="shared" si="16"/>
        <v>35016719.897541374</v>
      </c>
      <c r="N35" s="4">
        <f t="shared" si="16"/>
        <v>35149180.26849746</v>
      </c>
      <c r="O35" s="4">
        <f t="shared" si="16"/>
        <v>35271847.053278342</v>
      </c>
      <c r="P35" s="4">
        <f t="shared" si="16"/>
        <v>35413173.09289629</v>
      </c>
    </row>
    <row r="36" spans="2:16" ht="12.95" customHeight="1">
      <c r="B36" s="2" t="s">
        <v>22</v>
      </c>
      <c r="C36" s="2"/>
      <c r="D36" s="75">
        <v>0.25</v>
      </c>
      <c r="G36" s="4">
        <f>+G35*$D$36</f>
        <v>8572550</v>
      </c>
      <c r="H36" s="4">
        <f t="shared" ref="H36:P36" si="17">+H35*$D$36</f>
        <v>8745675</v>
      </c>
      <c r="I36" s="4">
        <f t="shared" si="17"/>
        <v>8569956.7949999999</v>
      </c>
      <c r="J36" s="4">
        <f t="shared" si="17"/>
        <v>8595850.9949999992</v>
      </c>
      <c r="K36" s="4">
        <f t="shared" si="17"/>
        <v>8628674.7322099991</v>
      </c>
      <c r="L36" s="4">
        <f t="shared" si="17"/>
        <v>8656550.7017962299</v>
      </c>
      <c r="M36" s="4">
        <f t="shared" si="17"/>
        <v>8754179.9743853435</v>
      </c>
      <c r="N36" s="4">
        <f t="shared" si="17"/>
        <v>8787295.0671243649</v>
      </c>
      <c r="O36" s="4">
        <f t="shared" si="17"/>
        <v>8817961.7633195855</v>
      </c>
      <c r="P36" s="4">
        <f t="shared" si="17"/>
        <v>8853293.2732240725</v>
      </c>
    </row>
    <row r="37" spans="2:16" ht="12.95" customHeight="1">
      <c r="B37" s="80" t="s">
        <v>23</v>
      </c>
      <c r="C37" s="80"/>
      <c r="D37" s="75">
        <v>0.1</v>
      </c>
      <c r="G37" s="4">
        <f>+G35*$D$37</f>
        <v>3429020</v>
      </c>
      <c r="H37" s="4">
        <f t="shared" ref="H37:P37" si="18">+H35*$D$37</f>
        <v>3498270</v>
      </c>
      <c r="I37" s="4">
        <f t="shared" si="18"/>
        <v>3427982.7180000003</v>
      </c>
      <c r="J37" s="4">
        <f t="shared" si="18"/>
        <v>3438340.398</v>
      </c>
      <c r="K37" s="4">
        <f t="shared" si="18"/>
        <v>3451469.8928839997</v>
      </c>
      <c r="L37" s="4">
        <f t="shared" si="18"/>
        <v>3462620.2807184923</v>
      </c>
      <c r="M37" s="4">
        <f t="shared" si="18"/>
        <v>3501671.9897541376</v>
      </c>
      <c r="N37" s="4">
        <f t="shared" si="18"/>
        <v>3514918.0268497462</v>
      </c>
      <c r="O37" s="4">
        <f t="shared" si="18"/>
        <v>3527184.7053278345</v>
      </c>
      <c r="P37" s="4">
        <f t="shared" si="18"/>
        <v>3541317.3092896291</v>
      </c>
    </row>
    <row r="38" spans="2:16" ht="12.95" customHeight="1">
      <c r="B38" s="80" t="s">
        <v>25</v>
      </c>
      <c r="C38" s="80"/>
      <c r="D38" s="2"/>
      <c r="G38" s="4">
        <f>SUM(G35:G37)</f>
        <v>46291770</v>
      </c>
      <c r="H38" s="4">
        <f t="shared" ref="H38:P38" si="19">SUM(H35:H37)</f>
        <v>47226645</v>
      </c>
      <c r="I38" s="4">
        <f t="shared" si="19"/>
        <v>46277766.693000004</v>
      </c>
      <c r="J38" s="4">
        <f t="shared" si="19"/>
        <v>46417595.372999996</v>
      </c>
      <c r="K38" s="4">
        <f t="shared" si="19"/>
        <v>46594843.553933993</v>
      </c>
      <c r="L38" s="4">
        <f t="shared" si="19"/>
        <v>46745373.789699644</v>
      </c>
      <c r="M38" s="4">
        <f t="shared" si="19"/>
        <v>47272571.861680858</v>
      </c>
      <c r="N38" s="4">
        <f t="shared" si="19"/>
        <v>47451393.362471573</v>
      </c>
      <c r="O38" s="4">
        <f t="shared" si="19"/>
        <v>47616993.521925755</v>
      </c>
      <c r="P38" s="4">
        <f t="shared" si="19"/>
        <v>47807783.675409988</v>
      </c>
    </row>
    <row r="39" spans="2:16" ht="12.95" customHeight="1">
      <c r="B39" s="2" t="s">
        <v>24</v>
      </c>
      <c r="C39" s="2"/>
      <c r="D39" s="2"/>
      <c r="G39" s="4">
        <f>+G38+H38</f>
        <v>93518415</v>
      </c>
      <c r="H39" s="2"/>
      <c r="I39" s="4">
        <f>+I38+J38</f>
        <v>92695362.066</v>
      </c>
      <c r="J39" s="2"/>
      <c r="K39" s="4">
        <f>+K38+L38</f>
        <v>93340217.343633637</v>
      </c>
      <c r="L39" s="2"/>
      <c r="M39" s="4">
        <f>+M38+N38</f>
        <v>94723965.224152431</v>
      </c>
      <c r="N39" s="2"/>
      <c r="O39" s="4">
        <f>+O38+P38</f>
        <v>95424777.19733575</v>
      </c>
      <c r="P39" s="2"/>
    </row>
    <row r="42" spans="2:16" ht="12.95" customHeight="1">
      <c r="B42" s="77" t="s">
        <v>67</v>
      </c>
      <c r="C42" s="77"/>
      <c r="D42" s="77"/>
    </row>
    <row r="43" spans="2:16" ht="12.95" customHeight="1">
      <c r="B43" s="2" t="s">
        <v>50</v>
      </c>
      <c r="C43" s="75">
        <v>0.05</v>
      </c>
      <c r="D43" s="4">
        <v>107220</v>
      </c>
    </row>
    <row r="44" spans="2:16" ht="12.95" customHeight="1">
      <c r="B44" s="2" t="s">
        <v>33</v>
      </c>
      <c r="C44" s="75">
        <v>0.4</v>
      </c>
      <c r="D44" s="4">
        <v>99390</v>
      </c>
    </row>
    <row r="45" spans="2:16" ht="12.95" customHeight="1">
      <c r="B45" s="2" t="s">
        <v>34</v>
      </c>
      <c r="C45" s="75">
        <v>0.15</v>
      </c>
      <c r="D45" s="4">
        <v>99390</v>
      </c>
    </row>
    <row r="46" spans="2:16" ht="12.95" customHeight="1">
      <c r="B46" s="81" t="s">
        <v>35</v>
      </c>
      <c r="C46" s="75">
        <v>0.05</v>
      </c>
      <c r="D46" s="4">
        <v>99390</v>
      </c>
    </row>
    <row r="47" spans="2:16" ht="12.95" customHeight="1">
      <c r="B47" s="2" t="s">
        <v>36</v>
      </c>
      <c r="C47" s="75">
        <v>0.15</v>
      </c>
      <c r="D47" s="4">
        <v>88950</v>
      </c>
    </row>
    <row r="48" spans="2:16" ht="12.95" customHeight="1">
      <c r="B48" s="2" t="s">
        <v>37</v>
      </c>
      <c r="C48" s="75">
        <v>0.1</v>
      </c>
      <c r="D48" s="4">
        <v>88950</v>
      </c>
    </row>
    <row r="49" spans="2:8" ht="12.95" customHeight="1">
      <c r="B49" s="2" t="s">
        <v>38</v>
      </c>
      <c r="C49" s="75">
        <v>0.1</v>
      </c>
      <c r="D49" s="4">
        <v>88950</v>
      </c>
    </row>
    <row r="50" spans="2:8" ht="12.95" customHeight="1">
      <c r="B50" s="2"/>
      <c r="C50" s="75">
        <f>SUM(C43:C49)</f>
        <v>1</v>
      </c>
      <c r="D50" s="2">
        <f>+SUMPRODUCT(C43:C49,D43:D49)</f>
        <v>96127.5</v>
      </c>
    </row>
    <row r="53" spans="2:8" ht="12.95" customHeight="1">
      <c r="B53" s="149" t="s">
        <v>185</v>
      </c>
      <c r="C53" s="150">
        <v>2010</v>
      </c>
      <c r="D53" s="150">
        <v>2011</v>
      </c>
      <c r="E53" s="150">
        <v>2012</v>
      </c>
      <c r="F53" s="150">
        <v>2013</v>
      </c>
      <c r="G53" s="150">
        <v>2014</v>
      </c>
      <c r="H53" s="150">
        <v>2015</v>
      </c>
    </row>
    <row r="54" spans="2:8" ht="12.95" customHeight="1">
      <c r="B54" s="151"/>
      <c r="C54" s="152">
        <v>515000</v>
      </c>
      <c r="D54" s="153">
        <f>(C54*1.0425)</f>
        <v>536887.5</v>
      </c>
      <c r="E54" s="153">
        <f>D54*1.0408</f>
        <v>558792.51</v>
      </c>
      <c r="F54" s="153">
        <f>E54*1.0391</f>
        <v>580641.29714099993</v>
      </c>
      <c r="G54" s="153">
        <f>F54*1.0375</f>
        <v>602415.34578378743</v>
      </c>
      <c r="H54" s="153">
        <f>G54*1.0361</f>
        <v>624162.53976658219</v>
      </c>
    </row>
    <row r="57" spans="2:8" ht="12.95" customHeight="1">
      <c r="C57" s="236" t="s">
        <v>162</v>
      </c>
      <c r="D57" s="237"/>
      <c r="E57" s="238"/>
    </row>
    <row r="58" spans="2:8" ht="12.95" customHeight="1">
      <c r="C58" s="51">
        <v>1</v>
      </c>
      <c r="D58" s="52">
        <v>1999</v>
      </c>
      <c r="E58" s="154">
        <v>9.2299999999999993E-2</v>
      </c>
    </row>
    <row r="59" spans="2:8" ht="12.95" customHeight="1">
      <c r="C59" s="53">
        <v>2</v>
      </c>
      <c r="D59" s="155">
        <v>2000</v>
      </c>
      <c r="E59" s="154">
        <v>8.77E-2</v>
      </c>
    </row>
    <row r="60" spans="2:8" ht="12.95" customHeight="1">
      <c r="C60" s="51">
        <v>3</v>
      </c>
      <c r="D60" s="156">
        <v>2001</v>
      </c>
      <c r="E60" s="154">
        <v>7.6499999999999999E-2</v>
      </c>
    </row>
    <row r="61" spans="2:8" ht="12.95" customHeight="1">
      <c r="C61" s="53">
        <v>4</v>
      </c>
      <c r="D61" s="156">
        <v>2002</v>
      </c>
      <c r="E61" s="154">
        <v>6.9900000000000004E-2</v>
      </c>
    </row>
    <row r="62" spans="2:8" ht="12.95" customHeight="1">
      <c r="C62" s="51">
        <v>5</v>
      </c>
      <c r="D62" s="156">
        <v>2003</v>
      </c>
      <c r="E62" s="154">
        <v>6.4899999999999999E-2</v>
      </c>
    </row>
    <row r="63" spans="2:8" ht="12.95" customHeight="1">
      <c r="C63" s="53">
        <v>6</v>
      </c>
      <c r="D63" s="156">
        <v>2004</v>
      </c>
      <c r="E63" s="154">
        <v>5.5E-2</v>
      </c>
    </row>
    <row r="64" spans="2:8" ht="12.95" customHeight="1">
      <c r="C64" s="51">
        <v>7</v>
      </c>
      <c r="D64" s="156">
        <v>2005</v>
      </c>
      <c r="E64" s="154">
        <v>4.8500000000000001E-2</v>
      </c>
    </row>
    <row r="65" spans="3:5" ht="12.95" customHeight="1">
      <c r="C65" s="53">
        <v>8</v>
      </c>
      <c r="D65" s="156">
        <v>2006</v>
      </c>
      <c r="E65" s="154">
        <v>4.48E-2</v>
      </c>
    </row>
    <row r="66" spans="3:5" ht="12.95" customHeight="1">
      <c r="C66" s="51">
        <v>9</v>
      </c>
      <c r="D66" s="156">
        <v>2007</v>
      </c>
      <c r="E66" s="154">
        <v>5.1700000000000003E-2</v>
      </c>
    </row>
    <row r="67" spans="3:5" ht="12.95" customHeight="1">
      <c r="C67" s="53">
        <v>10</v>
      </c>
      <c r="D67" s="156">
        <v>2008</v>
      </c>
      <c r="E67" s="58">
        <v>7.6700000000000004E-2</v>
      </c>
    </row>
    <row r="68" spans="3:5" ht="12.95" customHeight="1">
      <c r="C68" s="51">
        <v>11</v>
      </c>
      <c r="D68" s="156">
        <v>2009</v>
      </c>
      <c r="E68" s="58">
        <v>0.02</v>
      </c>
    </row>
    <row r="69" spans="3:5" ht="12.95" customHeight="1">
      <c r="C69" s="53">
        <v>12</v>
      </c>
      <c r="D69" s="156">
        <v>2010</v>
      </c>
      <c r="E69" s="58">
        <v>4.58E-2</v>
      </c>
    </row>
    <row r="70" spans="3:5" ht="12.95" customHeight="1">
      <c r="C70" s="51">
        <v>13</v>
      </c>
      <c r="D70" s="156">
        <v>2011</v>
      </c>
      <c r="E70" s="58">
        <v>4.7500000000000001E-2</v>
      </c>
    </row>
    <row r="71" spans="3:5" ht="12.95" customHeight="1">
      <c r="C71" s="53">
        <v>14</v>
      </c>
      <c r="D71" s="156">
        <v>2012</v>
      </c>
      <c r="E71" s="58">
        <v>3.09E-2</v>
      </c>
    </row>
    <row r="72" spans="3:5" ht="12.95" customHeight="1">
      <c r="C72" s="51">
        <v>15</v>
      </c>
      <c r="D72" s="156">
        <v>2013</v>
      </c>
      <c r="E72" s="58">
        <v>3.755E-2</v>
      </c>
    </row>
    <row r="73" spans="3:5" ht="12.95" customHeight="1">
      <c r="C73" s="53">
        <v>16</v>
      </c>
      <c r="D73" s="156">
        <v>2014</v>
      </c>
      <c r="E73" s="58">
        <v>3.1099999999999999E-2</v>
      </c>
    </row>
    <row r="74" spans="3:5" ht="12.95" customHeight="1">
      <c r="C74" s="53">
        <v>17</v>
      </c>
      <c r="D74" s="156">
        <v>2015</v>
      </c>
      <c r="E74" s="58">
        <v>3.4750000000000003E-2</v>
      </c>
    </row>
  </sheetData>
  <mergeCells count="2">
    <mergeCell ref="G25:P25"/>
    <mergeCell ref="C57:E57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B2:P56"/>
  <sheetViews>
    <sheetView topLeftCell="D9" workbookViewId="0">
      <selection activeCell="I14" sqref="I14"/>
    </sheetView>
  </sheetViews>
  <sheetFormatPr baseColWidth="10" defaultRowHeight="12.95" customHeight="1"/>
  <cols>
    <col min="1" max="1" width="11.42578125" style="66"/>
    <col min="2" max="2" width="34.140625" style="66" customWidth="1"/>
    <col min="3" max="3" width="11.42578125" style="66" customWidth="1"/>
    <col min="4" max="5" width="13" style="66" bestFit="1" customWidth="1"/>
    <col min="6" max="6" width="11.42578125" style="66"/>
    <col min="7" max="7" width="14" style="66" customWidth="1"/>
    <col min="8" max="8" width="17.85546875" style="66" bestFit="1" customWidth="1"/>
    <col min="9" max="9" width="14.28515625" style="66" customWidth="1"/>
    <col min="10" max="10" width="14" style="66" bestFit="1" customWidth="1"/>
    <col min="11" max="11" width="14.28515625" style="66" customWidth="1"/>
    <col min="12" max="12" width="14" style="66" bestFit="1" customWidth="1"/>
    <col min="13" max="13" width="14.5703125" style="66" customWidth="1"/>
    <col min="14" max="14" width="14" style="66" bestFit="1" customWidth="1"/>
    <col min="15" max="15" width="15" style="66" customWidth="1"/>
    <col min="16" max="16" width="14" style="66" bestFit="1" customWidth="1"/>
    <col min="17" max="16384" width="11.42578125" style="66"/>
  </cols>
  <sheetData>
    <row r="2" spans="2:16" ht="12.95" customHeight="1">
      <c r="B2" s="11" t="s">
        <v>73</v>
      </c>
      <c r="C2" s="11"/>
      <c r="D2" s="67"/>
      <c r="E2" s="68"/>
      <c r="G2" s="77" t="s">
        <v>55</v>
      </c>
      <c r="H2" s="77"/>
      <c r="I2" s="77" t="s">
        <v>56</v>
      </c>
      <c r="J2" s="77"/>
      <c r="K2" s="77" t="s">
        <v>57</v>
      </c>
      <c r="L2" s="77"/>
      <c r="M2" s="77" t="s">
        <v>58</v>
      </c>
      <c r="N2" s="77"/>
      <c r="O2" s="77" t="s">
        <v>59</v>
      </c>
      <c r="P2" s="77"/>
    </row>
    <row r="3" spans="2:16" ht="46.5" customHeight="1">
      <c r="B3" s="2" t="s">
        <v>62</v>
      </c>
      <c r="C3" s="2"/>
      <c r="D3" s="78" t="s">
        <v>17</v>
      </c>
      <c r="E3" s="87" t="s">
        <v>19</v>
      </c>
      <c r="F3" s="68"/>
      <c r="G3" s="77" t="s">
        <v>10</v>
      </c>
      <c r="H3" s="77" t="s">
        <v>11</v>
      </c>
      <c r="I3" s="77" t="s">
        <v>10</v>
      </c>
      <c r="J3" s="77" t="s">
        <v>11</v>
      </c>
      <c r="K3" s="77" t="s">
        <v>10</v>
      </c>
      <c r="L3" s="77" t="s">
        <v>11</v>
      </c>
      <c r="M3" s="77" t="s">
        <v>10</v>
      </c>
      <c r="N3" s="77" t="s">
        <v>11</v>
      </c>
      <c r="O3" s="77" t="s">
        <v>10</v>
      </c>
      <c r="P3" s="77" t="s">
        <v>11</v>
      </c>
    </row>
    <row r="4" spans="2:16" ht="12.95" customHeight="1">
      <c r="B4" s="69" t="s">
        <v>75</v>
      </c>
      <c r="C4" s="70" t="s">
        <v>27</v>
      </c>
      <c r="D4" s="65">
        <v>60</v>
      </c>
      <c r="E4" s="65">
        <v>15</v>
      </c>
      <c r="F4" s="85"/>
      <c r="G4" s="65">
        <v>2</v>
      </c>
      <c r="H4" s="65">
        <v>4</v>
      </c>
      <c r="I4" s="65">
        <v>4</v>
      </c>
      <c r="J4" s="65">
        <v>4</v>
      </c>
      <c r="K4" s="65">
        <v>4</v>
      </c>
      <c r="L4" s="65">
        <v>4</v>
      </c>
      <c r="M4" s="65">
        <v>4</v>
      </c>
      <c r="N4" s="65">
        <v>4</v>
      </c>
      <c r="O4" s="65">
        <v>4</v>
      </c>
      <c r="P4" s="65">
        <v>4</v>
      </c>
    </row>
    <row r="5" spans="2:16" ht="18" customHeight="1">
      <c r="B5" s="70" t="s">
        <v>76</v>
      </c>
      <c r="C5" s="70" t="s">
        <v>27</v>
      </c>
      <c r="D5" s="65">
        <v>60</v>
      </c>
      <c r="E5" s="65">
        <v>15</v>
      </c>
      <c r="F5" s="85"/>
      <c r="G5" s="65">
        <v>2</v>
      </c>
      <c r="H5" s="65">
        <v>4</v>
      </c>
      <c r="I5" s="65">
        <v>4</v>
      </c>
      <c r="J5" s="65">
        <v>4</v>
      </c>
      <c r="K5" s="65">
        <v>4</v>
      </c>
      <c r="L5" s="65">
        <v>4</v>
      </c>
      <c r="M5" s="65">
        <v>4</v>
      </c>
      <c r="N5" s="65">
        <v>4</v>
      </c>
      <c r="O5" s="65">
        <v>4</v>
      </c>
      <c r="P5" s="65">
        <v>4</v>
      </c>
    </row>
    <row r="6" spans="2:16" ht="12.95" customHeight="1">
      <c r="B6" s="70" t="s">
        <v>63</v>
      </c>
      <c r="C6" s="70"/>
      <c r="D6" s="67"/>
      <c r="G6" s="65">
        <f>SUM(G4:G5)</f>
        <v>4</v>
      </c>
      <c r="H6" s="65">
        <f t="shared" ref="H6:P6" si="0">SUM(H4:H5)</f>
        <v>8</v>
      </c>
      <c r="I6" s="65">
        <f t="shared" si="0"/>
        <v>8</v>
      </c>
      <c r="J6" s="65">
        <f t="shared" si="0"/>
        <v>8</v>
      </c>
      <c r="K6" s="65">
        <f t="shared" si="0"/>
        <v>8</v>
      </c>
      <c r="L6" s="65">
        <f t="shared" si="0"/>
        <v>8</v>
      </c>
      <c r="M6" s="65">
        <f t="shared" si="0"/>
        <v>8</v>
      </c>
      <c r="N6" s="65">
        <f t="shared" si="0"/>
        <v>8</v>
      </c>
      <c r="O6" s="65">
        <f t="shared" si="0"/>
        <v>8</v>
      </c>
      <c r="P6" s="65">
        <f t="shared" si="0"/>
        <v>8</v>
      </c>
    </row>
    <row r="7" spans="2:16" ht="12.95" customHeight="1">
      <c r="B7" s="70" t="s">
        <v>52</v>
      </c>
      <c r="C7" s="70"/>
      <c r="D7" s="67"/>
      <c r="G7" s="65">
        <f t="shared" ref="G7:P7" si="1">SUMPRODUCT($E$4:$E$5*G4:G5)</f>
        <v>60</v>
      </c>
      <c r="H7" s="65">
        <f t="shared" si="1"/>
        <v>120</v>
      </c>
      <c r="I7" s="65">
        <f t="shared" si="1"/>
        <v>120</v>
      </c>
      <c r="J7" s="65">
        <f t="shared" si="1"/>
        <v>120</v>
      </c>
      <c r="K7" s="65">
        <f t="shared" si="1"/>
        <v>120</v>
      </c>
      <c r="L7" s="65">
        <f t="shared" si="1"/>
        <v>120</v>
      </c>
      <c r="M7" s="65">
        <f t="shared" si="1"/>
        <v>120</v>
      </c>
      <c r="N7" s="65">
        <f t="shared" si="1"/>
        <v>120</v>
      </c>
      <c r="O7" s="65">
        <f t="shared" si="1"/>
        <v>120</v>
      </c>
      <c r="P7" s="65">
        <f t="shared" si="1"/>
        <v>120</v>
      </c>
    </row>
    <row r="8" spans="2:16" ht="12.95" customHeight="1">
      <c r="B8" s="70" t="s">
        <v>53</v>
      </c>
      <c r="C8" s="70"/>
      <c r="D8" s="67"/>
      <c r="G8" s="65">
        <f>SUMPRODUCT($D$4:$D$5,G4:G5)</f>
        <v>240</v>
      </c>
      <c r="H8" s="65">
        <f t="shared" ref="H8:P8" si="2">SUMPRODUCT($D$4:$D$5,H4:H5)</f>
        <v>480</v>
      </c>
      <c r="I8" s="65">
        <f t="shared" si="2"/>
        <v>480</v>
      </c>
      <c r="J8" s="65">
        <f t="shared" si="2"/>
        <v>480</v>
      </c>
      <c r="K8" s="65">
        <f t="shared" si="2"/>
        <v>480</v>
      </c>
      <c r="L8" s="65">
        <f t="shared" si="2"/>
        <v>480</v>
      </c>
      <c r="M8" s="65">
        <f t="shared" si="2"/>
        <v>480</v>
      </c>
      <c r="N8" s="65">
        <f t="shared" si="2"/>
        <v>480</v>
      </c>
      <c r="O8" s="65">
        <f t="shared" si="2"/>
        <v>480</v>
      </c>
      <c r="P8" s="65">
        <f t="shared" si="2"/>
        <v>480</v>
      </c>
    </row>
    <row r="9" spans="2:16" ht="48" customHeight="1">
      <c r="B9" s="77" t="s">
        <v>81</v>
      </c>
      <c r="E9" s="207" t="s">
        <v>211</v>
      </c>
      <c r="F9" s="78" t="s">
        <v>14</v>
      </c>
      <c r="G9" s="2"/>
      <c r="H9" s="2"/>
      <c r="I9" s="2"/>
      <c r="J9" s="2"/>
      <c r="K9" s="2"/>
      <c r="L9" s="2"/>
      <c r="M9" s="2"/>
      <c r="N9" s="2"/>
      <c r="O9" s="2"/>
    </row>
    <row r="10" spans="2:16" ht="12.95" customHeight="1">
      <c r="B10" s="69" t="s">
        <v>75</v>
      </c>
      <c r="C10" s="71"/>
      <c r="D10" s="72"/>
      <c r="E10" s="162">
        <v>180000</v>
      </c>
      <c r="F10" s="65">
        <v>20</v>
      </c>
      <c r="G10" s="65">
        <f t="shared" ref="G10:P10" si="3">+$F10*G4</f>
        <v>40</v>
      </c>
      <c r="H10" s="65">
        <f t="shared" si="3"/>
        <v>80</v>
      </c>
      <c r="I10" s="65">
        <f t="shared" si="3"/>
        <v>80</v>
      </c>
      <c r="J10" s="65">
        <f t="shared" si="3"/>
        <v>80</v>
      </c>
      <c r="K10" s="65">
        <f t="shared" si="3"/>
        <v>80</v>
      </c>
      <c r="L10" s="65">
        <f t="shared" si="3"/>
        <v>80</v>
      </c>
      <c r="M10" s="65">
        <f t="shared" si="3"/>
        <v>80</v>
      </c>
      <c r="N10" s="65">
        <f t="shared" si="3"/>
        <v>80</v>
      </c>
      <c r="O10" s="65">
        <f t="shared" si="3"/>
        <v>80</v>
      </c>
      <c r="P10" s="65">
        <f t="shared" si="3"/>
        <v>80</v>
      </c>
    </row>
    <row r="11" spans="2:16" ht="15.75" customHeight="1">
      <c r="B11" s="70" t="s">
        <v>76</v>
      </c>
      <c r="C11" s="71"/>
      <c r="D11" s="72"/>
      <c r="E11" s="162">
        <v>180000</v>
      </c>
      <c r="F11" s="65">
        <v>20</v>
      </c>
      <c r="G11" s="65">
        <f t="shared" ref="G11:P11" si="4">+$F11*G5</f>
        <v>40</v>
      </c>
      <c r="H11" s="65">
        <f t="shared" si="4"/>
        <v>80</v>
      </c>
      <c r="I11" s="65">
        <f t="shared" si="4"/>
        <v>80</v>
      </c>
      <c r="J11" s="65">
        <f t="shared" si="4"/>
        <v>80</v>
      </c>
      <c r="K11" s="65">
        <f t="shared" si="4"/>
        <v>80</v>
      </c>
      <c r="L11" s="65">
        <f t="shared" si="4"/>
        <v>80</v>
      </c>
      <c r="M11" s="65">
        <f t="shared" si="4"/>
        <v>80</v>
      </c>
      <c r="N11" s="65">
        <f t="shared" si="4"/>
        <v>80</v>
      </c>
      <c r="O11" s="65">
        <f t="shared" si="4"/>
        <v>80</v>
      </c>
      <c r="P11" s="65">
        <f t="shared" si="4"/>
        <v>80</v>
      </c>
    </row>
    <row r="12" spans="2:16" ht="12.95" customHeight="1">
      <c r="B12" s="70" t="s">
        <v>13</v>
      </c>
      <c r="C12" s="71"/>
      <c r="D12" s="72"/>
      <c r="G12" s="2">
        <f t="shared" ref="G12:P12" si="5">SUM(G10:G11)</f>
        <v>80</v>
      </c>
      <c r="H12" s="2">
        <f t="shared" si="5"/>
        <v>160</v>
      </c>
      <c r="I12" s="2">
        <f t="shared" si="5"/>
        <v>160</v>
      </c>
      <c r="J12" s="2">
        <f t="shared" si="5"/>
        <v>160</v>
      </c>
      <c r="K12" s="2">
        <f t="shared" si="5"/>
        <v>160</v>
      </c>
      <c r="L12" s="2">
        <f t="shared" si="5"/>
        <v>160</v>
      </c>
      <c r="M12" s="2">
        <f t="shared" si="5"/>
        <v>160</v>
      </c>
      <c r="N12" s="2">
        <f t="shared" si="5"/>
        <v>160</v>
      </c>
      <c r="O12" s="2">
        <f t="shared" si="5"/>
        <v>160</v>
      </c>
      <c r="P12" s="2">
        <f t="shared" si="5"/>
        <v>160</v>
      </c>
    </row>
    <row r="13" spans="2:16" ht="12.95" customHeight="1">
      <c r="B13" s="70" t="s">
        <v>9</v>
      </c>
      <c r="C13" s="71"/>
      <c r="G13" s="2">
        <f>SUM(G10:H11)</f>
        <v>240</v>
      </c>
      <c r="H13" s="2"/>
      <c r="I13" s="2">
        <f>SUM(I10:J11)</f>
        <v>320</v>
      </c>
      <c r="J13" s="2"/>
      <c r="K13" s="2">
        <f>SUM(K10:L11)</f>
        <v>320</v>
      </c>
      <c r="L13" s="2"/>
      <c r="M13" s="2">
        <f>SUM(M10:N11)</f>
        <v>320</v>
      </c>
      <c r="N13" s="2"/>
      <c r="O13" s="2">
        <f>SUM(O10:P11)</f>
        <v>320</v>
      </c>
      <c r="P13" s="2"/>
    </row>
    <row r="14" spans="2:16" ht="12.95" customHeight="1">
      <c r="B14" s="206" t="s">
        <v>208</v>
      </c>
      <c r="C14" s="71"/>
      <c r="D14" s="71"/>
      <c r="F14" s="66">
        <f>SUM(F10:F11)</f>
        <v>40</v>
      </c>
      <c r="G14" s="163">
        <f>(SUMPRODUCT($E$10:$E$11,G10:G11)+SUMPRODUCT($E$10:$E$11,H10:H11))</f>
        <v>43200000</v>
      </c>
      <c r="H14" s="163"/>
      <c r="I14" s="163">
        <f>(SUMPRODUCT($E$10:$E$11,I10:I11)+SUMPRODUCT($E$10:$E$11,J10:J11))</f>
        <v>57600000</v>
      </c>
      <c r="J14" s="163"/>
      <c r="K14" s="163">
        <f>(SUMPRODUCT($E$10:$E$11,K10:K11)+SUMPRODUCT($E$10:$E$11,L10:L11))</f>
        <v>57600000</v>
      </c>
      <c r="L14" s="163"/>
      <c r="M14" s="163">
        <f>(SUMPRODUCT($E$10:$E$11,M10:M11)+SUMPRODUCT($E$10:$E$11,N10:N11))</f>
        <v>57600000</v>
      </c>
      <c r="N14" s="163"/>
      <c r="O14" s="163">
        <f>(SUMPRODUCT($E$10:$E$11,O10:O11)+SUMPRODUCT($E$10:$E$11,P10:P11))</f>
        <v>57600000</v>
      </c>
      <c r="P14" s="163"/>
    </row>
    <row r="17" spans="2:16" ht="12.95" customHeight="1">
      <c r="B17" s="11" t="s">
        <v>7</v>
      </c>
      <c r="C17" s="11"/>
      <c r="D17" s="78" t="s">
        <v>16</v>
      </c>
      <c r="E17" s="73"/>
      <c r="G17" s="251" t="s">
        <v>7</v>
      </c>
      <c r="H17" s="252"/>
      <c r="I17" s="252"/>
      <c r="J17" s="252"/>
      <c r="K17" s="252"/>
      <c r="L17" s="252"/>
      <c r="M17" s="252"/>
      <c r="N17" s="252"/>
      <c r="O17" s="252"/>
      <c r="P17" s="253"/>
    </row>
    <row r="18" spans="2:16" ht="12.95" customHeight="1">
      <c r="B18" s="2" t="s">
        <v>8</v>
      </c>
      <c r="C18" s="2"/>
      <c r="D18" s="163">
        <f>+D35</f>
        <v>25034</v>
      </c>
      <c r="G18" s="163">
        <f>+G8*$D$18</f>
        <v>6008160</v>
      </c>
      <c r="H18" s="163">
        <f>+H8*$D$18</f>
        <v>12016320</v>
      </c>
      <c r="I18" s="163">
        <f>H18*(1+$K$53)</f>
        <v>12387624.287999999</v>
      </c>
      <c r="J18" s="163">
        <f>I18</f>
        <v>12387624.287999999</v>
      </c>
      <c r="K18" s="163">
        <f>I18*(1+K53)</f>
        <v>12770401.878499199</v>
      </c>
      <c r="L18" s="163">
        <f>K18</f>
        <v>12770401.878499199</v>
      </c>
      <c r="M18" s="163">
        <f>L18*(1+K54)</f>
        <v>13249930.469036844</v>
      </c>
      <c r="N18" s="163">
        <f>M18*(1+P53)</f>
        <v>13249930.469036844</v>
      </c>
      <c r="O18" s="163">
        <f>N18*(1+K55)</f>
        <v>13662003.306623889</v>
      </c>
      <c r="P18" s="163">
        <f>O18</f>
        <v>13662003.306623889</v>
      </c>
    </row>
    <row r="19" spans="2:16" ht="12.95" customHeight="1">
      <c r="B19" s="2" t="s">
        <v>30</v>
      </c>
      <c r="C19" s="2"/>
      <c r="D19" s="163">
        <v>4500</v>
      </c>
      <c r="E19" s="66">
        <v>120</v>
      </c>
      <c r="G19" s="163">
        <f>+G6*$E$19*$D$19</f>
        <v>2160000</v>
      </c>
      <c r="H19" s="163">
        <f>+H6*$E$19*$D$19*(1+K52)</f>
        <v>4525200</v>
      </c>
      <c r="I19" s="163">
        <f t="shared" ref="I19:M22" si="6">H19*(1+K54)</f>
        <v>4695121.26</v>
      </c>
      <c r="J19" s="163">
        <f t="shared" si="6"/>
        <v>4695121.26</v>
      </c>
      <c r="K19" s="163">
        <f t="shared" si="6"/>
        <v>4695121.26</v>
      </c>
      <c r="L19" s="163">
        <f t="shared" si="6"/>
        <v>4695121.26</v>
      </c>
      <c r="M19" s="163">
        <f t="shared" si="6"/>
        <v>4695121.26</v>
      </c>
      <c r="N19" s="163">
        <f>M19*(1+P54)</f>
        <v>4695121.26</v>
      </c>
      <c r="O19" s="163">
        <f t="shared" ref="O19:P22" si="7">N19*(1+Q54)</f>
        <v>4695121.26</v>
      </c>
      <c r="P19" s="163">
        <f t="shared" si="7"/>
        <v>4695121.26</v>
      </c>
    </row>
    <row r="20" spans="2:16" ht="12.95" customHeight="1">
      <c r="B20" s="2" t="s">
        <v>20</v>
      </c>
      <c r="C20" s="2" t="s">
        <v>49</v>
      </c>
      <c r="D20" s="163">
        <v>50000</v>
      </c>
      <c r="G20" s="163">
        <f>+G12*$D$20</f>
        <v>4000000</v>
      </c>
      <c r="H20" s="163">
        <f>+H12*$D$20*(1+K52)</f>
        <v>8380000.0000000009</v>
      </c>
      <c r="I20" s="163">
        <f t="shared" si="6"/>
        <v>8640618</v>
      </c>
      <c r="J20" s="163">
        <f t="shared" si="6"/>
        <v>8640618</v>
      </c>
      <c r="K20" s="163">
        <f t="shared" si="6"/>
        <v>8640618</v>
      </c>
      <c r="L20" s="163">
        <f t="shared" si="6"/>
        <v>8640618</v>
      </c>
      <c r="M20" s="163">
        <f t="shared" si="6"/>
        <v>8640618</v>
      </c>
      <c r="N20" s="163">
        <f>M20*(1+P55)</f>
        <v>8640618</v>
      </c>
      <c r="O20" s="163">
        <f t="shared" si="7"/>
        <v>8640618</v>
      </c>
      <c r="P20" s="163">
        <f t="shared" si="7"/>
        <v>8640618</v>
      </c>
    </row>
    <row r="21" spans="2:16" ht="12.95" customHeight="1">
      <c r="B21" s="2" t="s">
        <v>12</v>
      </c>
      <c r="C21" s="2"/>
      <c r="D21" s="163">
        <v>2500</v>
      </c>
      <c r="E21" s="66">
        <v>30</v>
      </c>
      <c r="G21" s="163">
        <f>+$D$21*$E$21*G12</f>
        <v>6000000</v>
      </c>
      <c r="H21" s="163">
        <f>+$D$21*$E$21*H12*(1+K52)</f>
        <v>12570000.000000002</v>
      </c>
      <c r="I21" s="163">
        <f t="shared" si="6"/>
        <v>13006807.500000002</v>
      </c>
      <c r="J21" s="163">
        <f t="shared" si="6"/>
        <v>13006807.500000002</v>
      </c>
      <c r="K21" s="163">
        <f t="shared" si="6"/>
        <v>13006807.500000002</v>
      </c>
      <c r="L21" s="163">
        <f t="shared" si="6"/>
        <v>13006807.500000002</v>
      </c>
      <c r="M21" s="163">
        <f t="shared" si="6"/>
        <v>13006807.500000002</v>
      </c>
      <c r="N21" s="163">
        <f>M21*(1+P56)</f>
        <v>13006807.500000002</v>
      </c>
      <c r="O21" s="163">
        <f t="shared" si="7"/>
        <v>13006807.500000002</v>
      </c>
      <c r="P21" s="163">
        <f t="shared" si="7"/>
        <v>13006807.500000002</v>
      </c>
    </row>
    <row r="22" spans="2:16" ht="12.95" customHeight="1">
      <c r="B22" s="2" t="s">
        <v>18</v>
      </c>
      <c r="C22" s="2"/>
      <c r="D22" s="163">
        <v>100000</v>
      </c>
      <c r="E22" s="74">
        <v>0.8</v>
      </c>
      <c r="G22" s="163">
        <f>+G7*$E$22*$D$22</f>
        <v>4800000</v>
      </c>
      <c r="H22" s="163">
        <f>+H7*$E$22*$D$22*(1+K52)</f>
        <v>10056000.000000002</v>
      </c>
      <c r="I22" s="163">
        <f t="shared" si="6"/>
        <v>10056000.000000002</v>
      </c>
      <c r="J22" s="163">
        <f t="shared" si="6"/>
        <v>10056000.000000002</v>
      </c>
      <c r="K22" s="163">
        <f t="shared" si="6"/>
        <v>10056000.000000002</v>
      </c>
      <c r="L22" s="163">
        <f t="shared" si="6"/>
        <v>10056000.000000002</v>
      </c>
      <c r="M22" s="163">
        <f t="shared" si="6"/>
        <v>10056000.000000002</v>
      </c>
      <c r="N22" s="163">
        <f>M22*(1+P57)</f>
        <v>10056000.000000002</v>
      </c>
      <c r="O22" s="163">
        <f t="shared" si="7"/>
        <v>10056000.000000002</v>
      </c>
      <c r="P22" s="163">
        <f t="shared" si="7"/>
        <v>10056000.000000002</v>
      </c>
    </row>
    <row r="23" spans="2:16" ht="12.95" customHeight="1">
      <c r="B23" s="2" t="s">
        <v>32</v>
      </c>
      <c r="C23" s="2"/>
      <c r="D23" s="163">
        <v>150000</v>
      </c>
      <c r="G23" s="163">
        <f>G7*$D$23</f>
        <v>9000000</v>
      </c>
      <c r="H23" s="163">
        <f>H7*$D$23*(1+K52)</f>
        <v>18855000</v>
      </c>
      <c r="I23" s="163">
        <f t="shared" ref="I23:P23" si="8">H23*(1+K60)</f>
        <v>18855000</v>
      </c>
      <c r="J23" s="163">
        <f t="shared" si="8"/>
        <v>18855000</v>
      </c>
      <c r="K23" s="163">
        <f t="shared" si="8"/>
        <v>18855000</v>
      </c>
      <c r="L23" s="163">
        <f t="shared" si="8"/>
        <v>18855000</v>
      </c>
      <c r="M23" s="163">
        <f t="shared" si="8"/>
        <v>18855000</v>
      </c>
      <c r="N23" s="163">
        <f t="shared" si="8"/>
        <v>18855000</v>
      </c>
      <c r="O23" s="163">
        <f t="shared" si="8"/>
        <v>18855000</v>
      </c>
      <c r="P23" s="163">
        <f t="shared" si="8"/>
        <v>18855000</v>
      </c>
    </row>
    <row r="24" spans="2:16" ht="12.95" customHeight="1">
      <c r="B24" s="2" t="s">
        <v>26</v>
      </c>
      <c r="C24" s="2" t="s">
        <v>47</v>
      </c>
      <c r="D24" s="163">
        <v>100000</v>
      </c>
      <c r="G24" s="163">
        <f>+$D$24*G7</f>
        <v>6000000</v>
      </c>
      <c r="H24" s="163">
        <f t="shared" ref="H24:P24" si="9">+$D$24*H7</f>
        <v>12000000</v>
      </c>
      <c r="I24" s="163">
        <f t="shared" si="9"/>
        <v>12000000</v>
      </c>
      <c r="J24" s="163">
        <f t="shared" si="9"/>
        <v>12000000</v>
      </c>
      <c r="K24" s="163">
        <f t="shared" si="9"/>
        <v>12000000</v>
      </c>
      <c r="L24" s="163">
        <f t="shared" si="9"/>
        <v>12000000</v>
      </c>
      <c r="M24" s="163">
        <f t="shared" si="9"/>
        <v>12000000</v>
      </c>
      <c r="N24" s="163">
        <f t="shared" si="9"/>
        <v>12000000</v>
      </c>
      <c r="O24" s="163">
        <f t="shared" si="9"/>
        <v>12000000</v>
      </c>
      <c r="P24" s="163">
        <f t="shared" si="9"/>
        <v>12000000</v>
      </c>
    </row>
    <row r="25" spans="2:16" ht="16.5" customHeight="1">
      <c r="B25" s="2" t="s">
        <v>21</v>
      </c>
      <c r="C25" s="2"/>
      <c r="D25" s="2"/>
      <c r="G25" s="163">
        <f t="shared" ref="G25:P25" si="10">SUM(G18:G24)</f>
        <v>37968160</v>
      </c>
      <c r="H25" s="163">
        <f t="shared" si="10"/>
        <v>78402520</v>
      </c>
      <c r="I25" s="163">
        <f t="shared" si="10"/>
        <v>79641171.048000008</v>
      </c>
      <c r="J25" s="163">
        <f t="shared" si="10"/>
        <v>79641171.048000008</v>
      </c>
      <c r="K25" s="163">
        <f t="shared" si="10"/>
        <v>80023948.6384992</v>
      </c>
      <c r="L25" s="163">
        <f t="shared" si="10"/>
        <v>80023948.6384992</v>
      </c>
      <c r="M25" s="163">
        <f t="shared" si="10"/>
        <v>80503477.229036838</v>
      </c>
      <c r="N25" s="163">
        <f t="shared" si="10"/>
        <v>80503477.229036838</v>
      </c>
      <c r="O25" s="163">
        <f t="shared" si="10"/>
        <v>80915550.066623896</v>
      </c>
      <c r="P25" s="163">
        <f t="shared" si="10"/>
        <v>80915550.066623896</v>
      </c>
    </row>
    <row r="26" spans="2:16" ht="12.95" customHeight="1">
      <c r="B26" s="2" t="s">
        <v>22</v>
      </c>
      <c r="C26" s="2"/>
      <c r="D26" s="75">
        <v>0.25</v>
      </c>
      <c r="G26" s="163">
        <f>+G25*$D$26</f>
        <v>9492040</v>
      </c>
      <c r="H26" s="163">
        <f t="shared" ref="H26:P26" si="11">+H25*$D$26</f>
        <v>19600630</v>
      </c>
      <c r="I26" s="163">
        <f t="shared" si="11"/>
        <v>19910292.762000002</v>
      </c>
      <c r="J26" s="163">
        <f t="shared" si="11"/>
        <v>19910292.762000002</v>
      </c>
      <c r="K26" s="163">
        <f t="shared" si="11"/>
        <v>20005987.1596248</v>
      </c>
      <c r="L26" s="163">
        <f t="shared" si="11"/>
        <v>20005987.1596248</v>
      </c>
      <c r="M26" s="163">
        <f t="shared" si="11"/>
        <v>20125869.307259209</v>
      </c>
      <c r="N26" s="163">
        <f t="shared" si="11"/>
        <v>20125869.307259209</v>
      </c>
      <c r="O26" s="163">
        <f t="shared" si="11"/>
        <v>20228887.516655974</v>
      </c>
      <c r="P26" s="163">
        <f t="shared" si="11"/>
        <v>20228887.516655974</v>
      </c>
    </row>
    <row r="27" spans="2:16" ht="12.95" customHeight="1">
      <c r="B27" s="80" t="s">
        <v>23</v>
      </c>
      <c r="C27" s="80"/>
      <c r="D27" s="75">
        <v>0.1</v>
      </c>
      <c r="G27" s="163">
        <f>+G25*$D$27</f>
        <v>3796816</v>
      </c>
      <c r="H27" s="163">
        <f t="shared" ref="H27:P27" si="12">+H25*$D$27</f>
        <v>7840252</v>
      </c>
      <c r="I27" s="163">
        <f t="shared" si="12"/>
        <v>7964117.1048000008</v>
      </c>
      <c r="J27" s="163">
        <f t="shared" si="12"/>
        <v>7964117.1048000008</v>
      </c>
      <c r="K27" s="163">
        <f t="shared" si="12"/>
        <v>8002394.8638499202</v>
      </c>
      <c r="L27" s="163">
        <f t="shared" si="12"/>
        <v>8002394.8638499202</v>
      </c>
      <c r="M27" s="163">
        <f t="shared" si="12"/>
        <v>8050347.7229036838</v>
      </c>
      <c r="N27" s="163">
        <f t="shared" si="12"/>
        <v>8050347.7229036838</v>
      </c>
      <c r="O27" s="163">
        <f t="shared" si="12"/>
        <v>8091555.0066623902</v>
      </c>
      <c r="P27" s="163">
        <f t="shared" si="12"/>
        <v>8091555.0066623902</v>
      </c>
    </row>
    <row r="28" spans="2:16" ht="12.95" customHeight="1">
      <c r="B28" s="80" t="s">
        <v>25</v>
      </c>
      <c r="C28" s="80"/>
      <c r="D28" s="2"/>
      <c r="G28" s="163">
        <f>SUM(G25:G27)</f>
        <v>51257016</v>
      </c>
      <c r="H28" s="163">
        <f t="shared" ref="H28:P28" si="13">SUM(H25:H27)</f>
        <v>105843402</v>
      </c>
      <c r="I28" s="163">
        <f t="shared" si="13"/>
        <v>107515580.9148</v>
      </c>
      <c r="J28" s="163">
        <f t="shared" si="13"/>
        <v>107515580.9148</v>
      </c>
      <c r="K28" s="163">
        <f t="shared" si="13"/>
        <v>108032330.66197392</v>
      </c>
      <c r="L28" s="163">
        <f t="shared" si="13"/>
        <v>108032330.66197392</v>
      </c>
      <c r="M28" s="163">
        <f t="shared" si="13"/>
        <v>108679694.25919972</v>
      </c>
      <c r="N28" s="163">
        <f t="shared" si="13"/>
        <v>108679694.25919972</v>
      </c>
      <c r="O28" s="163">
        <f t="shared" si="13"/>
        <v>109235992.58994226</v>
      </c>
      <c r="P28" s="163">
        <f t="shared" si="13"/>
        <v>109235992.58994226</v>
      </c>
    </row>
    <row r="29" spans="2:16" ht="12.95" customHeight="1">
      <c r="B29" s="2" t="s">
        <v>24</v>
      </c>
      <c r="C29" s="2"/>
      <c r="D29" s="2"/>
      <c r="G29" s="163">
        <f>+G28+H28</f>
        <v>157100418</v>
      </c>
      <c r="H29" s="163"/>
      <c r="I29" s="163">
        <f>+I28+J28</f>
        <v>215031161.82960001</v>
      </c>
      <c r="J29" s="163"/>
      <c r="K29" s="163">
        <f>+K28+L28</f>
        <v>216064661.32394785</v>
      </c>
      <c r="L29" s="163"/>
      <c r="M29" s="163">
        <f>+M28+N28</f>
        <v>217359388.51839945</v>
      </c>
      <c r="N29" s="163"/>
      <c r="O29" s="163">
        <f>+O28+P28</f>
        <v>218471985.17988452</v>
      </c>
      <c r="P29" s="163"/>
    </row>
    <row r="32" spans="2:16" ht="12.95" customHeight="1">
      <c r="B32" s="77" t="s">
        <v>67</v>
      </c>
      <c r="C32" s="77"/>
      <c r="D32" s="77"/>
    </row>
    <row r="33" spans="2:14" ht="12.95" customHeight="1">
      <c r="B33" s="76" t="s">
        <v>77</v>
      </c>
      <c r="C33" s="75">
        <v>0.4</v>
      </c>
      <c r="D33" s="4">
        <v>20330</v>
      </c>
    </row>
    <row r="34" spans="2:14" ht="12.95" customHeight="1">
      <c r="B34" s="76" t="s">
        <v>78</v>
      </c>
      <c r="C34" s="75">
        <v>0.6</v>
      </c>
      <c r="D34" s="4">
        <v>28170</v>
      </c>
    </row>
    <row r="35" spans="2:14" ht="12.95" customHeight="1">
      <c r="C35" s="74">
        <f>SUM(C33:C34)</f>
        <v>1</v>
      </c>
      <c r="D35" s="4">
        <f>+SUMPRODUCT(C33:C34,D33:D34)</f>
        <v>25034</v>
      </c>
      <c r="H35" s="149" t="s">
        <v>185</v>
      </c>
      <c r="I35" s="150">
        <v>2010</v>
      </c>
      <c r="J35" s="150">
        <v>2011</v>
      </c>
      <c r="K35" s="150">
        <v>2012</v>
      </c>
      <c r="L35" s="150">
        <v>2013</v>
      </c>
      <c r="M35" s="150">
        <v>2014</v>
      </c>
      <c r="N35" s="150">
        <v>2015</v>
      </c>
    </row>
    <row r="36" spans="2:14" ht="12.95" customHeight="1">
      <c r="H36" s="151"/>
      <c r="I36" s="152">
        <v>515000</v>
      </c>
      <c r="J36" s="153">
        <f>(I36*1.0425)</f>
        <v>536887.5</v>
      </c>
      <c r="K36" s="153">
        <f>J36*1.0408</f>
        <v>558792.51</v>
      </c>
      <c r="L36" s="153">
        <f>K36*1.0391</f>
        <v>580641.29714099993</v>
      </c>
      <c r="M36" s="153">
        <f>L36*1.0375</f>
        <v>602415.34578378743</v>
      </c>
      <c r="N36" s="153">
        <f>M36*1.0361</f>
        <v>624162.53976658219</v>
      </c>
    </row>
    <row r="39" spans="2:14" ht="12.95" customHeight="1">
      <c r="I39" s="236" t="s">
        <v>162</v>
      </c>
      <c r="J39" s="237"/>
      <c r="K39" s="238"/>
    </row>
    <row r="40" spans="2:14" ht="12.95" customHeight="1">
      <c r="I40" s="51">
        <v>1</v>
      </c>
      <c r="J40" s="52">
        <v>1999</v>
      </c>
      <c r="K40" s="154">
        <v>9.2299999999999993E-2</v>
      </c>
    </row>
    <row r="41" spans="2:14" ht="12.95" customHeight="1">
      <c r="I41" s="53">
        <v>2</v>
      </c>
      <c r="J41" s="155">
        <v>2000</v>
      </c>
      <c r="K41" s="154">
        <v>8.77E-2</v>
      </c>
    </row>
    <row r="42" spans="2:14" ht="12.95" customHeight="1">
      <c r="I42" s="51">
        <v>3</v>
      </c>
      <c r="J42" s="156">
        <v>2001</v>
      </c>
      <c r="K42" s="154">
        <v>7.6499999999999999E-2</v>
      </c>
    </row>
    <row r="43" spans="2:14" ht="12.95" customHeight="1">
      <c r="I43" s="53">
        <v>4</v>
      </c>
      <c r="J43" s="156">
        <v>2002</v>
      </c>
      <c r="K43" s="154">
        <v>6.9900000000000004E-2</v>
      </c>
    </row>
    <row r="44" spans="2:14" ht="12.95" customHeight="1">
      <c r="I44" s="51">
        <v>5</v>
      </c>
      <c r="J44" s="156">
        <v>2003</v>
      </c>
      <c r="K44" s="154">
        <v>6.4899999999999999E-2</v>
      </c>
    </row>
    <row r="45" spans="2:14" ht="12.95" customHeight="1">
      <c r="I45" s="53">
        <v>6</v>
      </c>
      <c r="J45" s="156">
        <v>2004</v>
      </c>
      <c r="K45" s="154">
        <v>5.5E-2</v>
      </c>
    </row>
    <row r="46" spans="2:14" ht="12.95" customHeight="1">
      <c r="I46" s="51">
        <v>7</v>
      </c>
      <c r="J46" s="156">
        <v>2005</v>
      </c>
      <c r="K46" s="154">
        <v>4.8500000000000001E-2</v>
      </c>
    </row>
    <row r="47" spans="2:14" ht="12.95" customHeight="1">
      <c r="I47" s="53">
        <v>8</v>
      </c>
      <c r="J47" s="156">
        <v>2006</v>
      </c>
      <c r="K47" s="154">
        <v>4.48E-2</v>
      </c>
    </row>
    <row r="48" spans="2:14" ht="12.95" customHeight="1">
      <c r="I48" s="51">
        <v>9</v>
      </c>
      <c r="J48" s="156">
        <v>2007</v>
      </c>
      <c r="K48" s="154">
        <v>5.1700000000000003E-2</v>
      </c>
    </row>
    <row r="49" spans="9:11" ht="12.95" customHeight="1">
      <c r="I49" s="53">
        <v>10</v>
      </c>
      <c r="J49" s="156">
        <v>2008</v>
      </c>
      <c r="K49" s="58">
        <v>7.6700000000000004E-2</v>
      </c>
    </row>
    <row r="50" spans="9:11" ht="12.95" customHeight="1">
      <c r="I50" s="51">
        <v>11</v>
      </c>
      <c r="J50" s="156">
        <v>2009</v>
      </c>
      <c r="K50" s="58">
        <v>0.02</v>
      </c>
    </row>
    <row r="51" spans="9:11" ht="12.95" customHeight="1">
      <c r="I51" s="53">
        <v>12</v>
      </c>
      <c r="J51" s="156">
        <v>2010</v>
      </c>
      <c r="K51" s="58">
        <v>4.58E-2</v>
      </c>
    </row>
    <row r="52" spans="9:11" ht="12.95" customHeight="1">
      <c r="I52" s="51">
        <v>13</v>
      </c>
      <c r="J52" s="156">
        <v>2011</v>
      </c>
      <c r="K52" s="58">
        <v>4.7500000000000001E-2</v>
      </c>
    </row>
    <row r="53" spans="9:11" ht="12.95" customHeight="1">
      <c r="I53" s="53">
        <v>14</v>
      </c>
      <c r="J53" s="156">
        <v>2012</v>
      </c>
      <c r="K53" s="58">
        <v>3.09E-2</v>
      </c>
    </row>
    <row r="54" spans="9:11" ht="12.95" customHeight="1">
      <c r="I54" s="51">
        <v>15</v>
      </c>
      <c r="J54" s="156">
        <v>2013</v>
      </c>
      <c r="K54" s="58">
        <v>3.755E-2</v>
      </c>
    </row>
    <row r="55" spans="9:11" ht="12.95" customHeight="1">
      <c r="I55" s="53">
        <v>16</v>
      </c>
      <c r="J55" s="156">
        <v>2014</v>
      </c>
      <c r="K55" s="58">
        <v>3.1099999999999999E-2</v>
      </c>
    </row>
    <row r="56" spans="9:11" ht="12.95" customHeight="1">
      <c r="I56" s="53">
        <v>17</v>
      </c>
      <c r="J56" s="156">
        <v>2015</v>
      </c>
      <c r="K56" s="58">
        <v>3.4750000000000003E-2</v>
      </c>
    </row>
  </sheetData>
  <mergeCells count="2">
    <mergeCell ref="G17:P17"/>
    <mergeCell ref="I39:K39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J62"/>
  <sheetViews>
    <sheetView topLeftCell="A4" zoomScaleNormal="100" workbookViewId="0">
      <selection activeCell="A14" sqref="A14"/>
    </sheetView>
  </sheetViews>
  <sheetFormatPr baseColWidth="10" defaultRowHeight="15"/>
  <cols>
    <col min="1" max="1" width="37.42578125" style="97" customWidth="1"/>
    <col min="2" max="2" width="14.42578125" style="97" customWidth="1"/>
    <col min="3" max="3" width="14.5703125" style="97" customWidth="1"/>
    <col min="4" max="4" width="12.28515625" style="97" customWidth="1"/>
    <col min="5" max="5" width="14.7109375" style="97" customWidth="1"/>
    <col min="6" max="6" width="15.7109375" style="97" customWidth="1"/>
    <col min="7" max="7" width="11.42578125" style="97"/>
    <col min="8" max="8" width="8.28515625" style="97" customWidth="1"/>
    <col min="9" max="9" width="6.42578125" style="97" customWidth="1"/>
    <col min="10" max="10" width="7" style="97" bestFit="1" customWidth="1"/>
    <col min="11" max="11" width="17.85546875" style="97" bestFit="1" customWidth="1"/>
    <col min="12" max="16384" width="11.42578125" style="97"/>
  </cols>
  <sheetData>
    <row r="1" spans="1:10">
      <c r="A1" s="175"/>
      <c r="B1" s="176"/>
      <c r="C1" s="176"/>
      <c r="D1" s="176"/>
      <c r="E1" s="176"/>
      <c r="F1" s="176"/>
    </row>
    <row r="2" spans="1:10">
      <c r="A2" s="177"/>
      <c r="B2" s="178"/>
      <c r="C2" s="179"/>
      <c r="D2" s="176"/>
      <c r="E2" s="176"/>
      <c r="F2" s="176"/>
    </row>
    <row r="3" spans="1:10">
      <c r="A3" s="177"/>
      <c r="B3" s="98"/>
      <c r="C3" s="179"/>
      <c r="D3" s="176"/>
      <c r="E3" s="176"/>
      <c r="F3" s="176"/>
      <c r="H3" s="254" t="s">
        <v>162</v>
      </c>
      <c r="I3" s="255"/>
      <c r="J3" s="256"/>
    </row>
    <row r="4" spans="1:10">
      <c r="A4" s="177"/>
      <c r="B4" s="180"/>
      <c r="C4" s="179"/>
      <c r="D4" s="176"/>
      <c r="E4" s="176"/>
      <c r="F4" s="176"/>
      <c r="H4" s="181">
        <v>1</v>
      </c>
      <c r="I4" s="182">
        <v>1999</v>
      </c>
      <c r="J4" s="99">
        <v>9.23</v>
      </c>
    </row>
    <row r="5" spans="1:10">
      <c r="A5" s="177"/>
      <c r="B5" s="98"/>
      <c r="C5" s="179"/>
      <c r="D5" s="176"/>
      <c r="E5" s="176"/>
      <c r="F5" s="176"/>
      <c r="H5" s="100">
        <v>2</v>
      </c>
      <c r="I5" s="101">
        <v>2000</v>
      </c>
      <c r="J5" s="99">
        <v>8.77</v>
      </c>
    </row>
    <row r="6" spans="1:10">
      <c r="A6" s="177"/>
      <c r="B6" s="178"/>
      <c r="C6" s="179"/>
      <c r="D6" s="176"/>
      <c r="E6" s="176"/>
      <c r="F6" s="176"/>
      <c r="H6" s="181">
        <v>3</v>
      </c>
      <c r="I6" s="99">
        <v>2001</v>
      </c>
      <c r="J6" s="99">
        <v>7.65</v>
      </c>
    </row>
    <row r="7" spans="1:10">
      <c r="A7" s="183" t="s">
        <v>163</v>
      </c>
      <c r="B7" s="183">
        <v>1</v>
      </c>
      <c r="C7" s="183">
        <v>2</v>
      </c>
      <c r="D7" s="183">
        <v>3</v>
      </c>
      <c r="E7" s="183">
        <v>4</v>
      </c>
      <c r="F7" s="183">
        <v>5</v>
      </c>
      <c r="H7" s="100">
        <v>4</v>
      </c>
      <c r="I7" s="99">
        <v>2002</v>
      </c>
      <c r="J7" s="99">
        <v>6.99</v>
      </c>
    </row>
    <row r="8" spans="1:10">
      <c r="A8" s="184"/>
      <c r="B8" s="185">
        <v>4.5999999999999999E-2</v>
      </c>
      <c r="C8" s="186">
        <v>4.8000000000000001E-2</v>
      </c>
      <c r="D8" s="186">
        <v>3.1E-2</v>
      </c>
      <c r="E8" s="186">
        <v>3.7999999999999999E-2</v>
      </c>
      <c r="F8" s="186">
        <v>3.1E-2</v>
      </c>
      <c r="H8" s="181">
        <v>5</v>
      </c>
      <c r="I8" s="99">
        <v>2003</v>
      </c>
      <c r="J8" s="99">
        <v>6.49</v>
      </c>
    </row>
    <row r="9" spans="1:10">
      <c r="A9" s="187"/>
      <c r="B9" s="188"/>
      <c r="C9" s="188"/>
      <c r="D9" s="188"/>
      <c r="E9" s="188"/>
      <c r="F9" s="188"/>
      <c r="H9" s="100">
        <v>6</v>
      </c>
      <c r="I9" s="99">
        <v>2004</v>
      </c>
      <c r="J9" s="99">
        <v>5.5</v>
      </c>
    </row>
    <row r="10" spans="1:10">
      <c r="A10" s="189" t="s">
        <v>164</v>
      </c>
      <c r="B10" s="102" t="s">
        <v>112</v>
      </c>
      <c r="C10" s="103" t="s">
        <v>113</v>
      </c>
      <c r="D10" s="102" t="s">
        <v>114</v>
      </c>
      <c r="E10" s="103" t="s">
        <v>115</v>
      </c>
      <c r="F10" s="102" t="s">
        <v>116</v>
      </c>
      <c r="H10" s="181">
        <v>7</v>
      </c>
      <c r="I10" s="99">
        <v>2005</v>
      </c>
      <c r="J10" s="99">
        <v>4.8499999999999996</v>
      </c>
    </row>
    <row r="11" spans="1:10">
      <c r="A11" s="99"/>
      <c r="B11" s="104">
        <v>0.1</v>
      </c>
      <c r="C11" s="104">
        <v>0.1</v>
      </c>
      <c r="D11" s="104">
        <v>0.1</v>
      </c>
      <c r="E11" s="104">
        <v>0.1</v>
      </c>
      <c r="F11" s="104">
        <v>0.1</v>
      </c>
      <c r="H11" s="100">
        <v>8</v>
      </c>
      <c r="I11" s="99">
        <v>2006</v>
      </c>
      <c r="J11" s="99">
        <v>4.4800000000000004</v>
      </c>
    </row>
    <row r="12" spans="1:10">
      <c r="H12" s="181">
        <v>9</v>
      </c>
      <c r="I12" s="99">
        <v>2007</v>
      </c>
      <c r="J12" s="99">
        <v>5.17</v>
      </c>
    </row>
    <row r="13" spans="1:10">
      <c r="A13" s="105"/>
      <c r="B13" s="106"/>
      <c r="C13" s="105"/>
      <c r="D13" s="106"/>
      <c r="E13" s="105"/>
      <c r="F13" s="106"/>
      <c r="H13" s="100">
        <v>10</v>
      </c>
      <c r="I13" s="99">
        <v>2008</v>
      </c>
      <c r="J13" s="190">
        <v>7.67</v>
      </c>
    </row>
    <row r="14" spans="1:10">
      <c r="A14" s="105"/>
      <c r="B14" s="191"/>
      <c r="C14" s="191"/>
      <c r="D14" s="191"/>
      <c r="E14" s="191"/>
      <c r="F14" s="191"/>
      <c r="H14" s="181">
        <v>11</v>
      </c>
      <c r="I14" s="99">
        <v>2009</v>
      </c>
      <c r="J14" s="190">
        <v>2</v>
      </c>
    </row>
    <row r="15" spans="1:10">
      <c r="A15" s="192"/>
      <c r="B15" s="192"/>
      <c r="C15" s="192"/>
      <c r="D15" s="192"/>
      <c r="E15" s="192"/>
      <c r="F15" s="192"/>
      <c r="H15" s="100">
        <v>12</v>
      </c>
      <c r="I15" s="99">
        <v>2010</v>
      </c>
      <c r="J15" s="193">
        <v>4.58E-2</v>
      </c>
    </row>
    <row r="16" spans="1:10">
      <c r="A16" s="194" t="s">
        <v>165</v>
      </c>
      <c r="B16" s="195"/>
      <c r="C16" s="195"/>
      <c r="D16" s="195"/>
      <c r="E16" s="195"/>
      <c r="F16" s="195"/>
      <c r="H16" s="181">
        <v>13</v>
      </c>
      <c r="I16" s="99">
        <v>2011</v>
      </c>
      <c r="J16" s="193">
        <v>4.7500000000000001E-2</v>
      </c>
    </row>
    <row r="17" spans="1:10">
      <c r="A17" s="105"/>
      <c r="B17" s="191"/>
      <c r="C17" s="191"/>
      <c r="D17" s="191"/>
      <c r="E17" s="191"/>
      <c r="F17" s="191"/>
      <c r="H17" s="100">
        <v>14</v>
      </c>
      <c r="I17" s="99">
        <v>2012</v>
      </c>
      <c r="J17" s="193">
        <v>3.09E-2</v>
      </c>
    </row>
    <row r="18" spans="1:10">
      <c r="A18" s="192"/>
      <c r="B18" s="192"/>
      <c r="C18" s="192"/>
      <c r="D18" s="192"/>
      <c r="E18" s="192"/>
      <c r="F18" s="192"/>
      <c r="H18" s="181">
        <v>15</v>
      </c>
      <c r="I18" s="99">
        <v>2013</v>
      </c>
      <c r="J18" s="193">
        <v>3.755E-2</v>
      </c>
    </row>
    <row r="19" spans="1:10">
      <c r="A19" s="194"/>
      <c r="B19" s="195"/>
      <c r="C19" s="195"/>
      <c r="D19" s="195"/>
      <c r="E19" s="195"/>
      <c r="F19" s="195"/>
      <c r="H19" s="100">
        <v>16</v>
      </c>
      <c r="I19" s="99">
        <v>2014</v>
      </c>
      <c r="J19" s="193">
        <v>3.1099999999999999E-2</v>
      </c>
    </row>
    <row r="20" spans="1:10">
      <c r="A20" s="105"/>
      <c r="B20" s="191"/>
      <c r="C20" s="191"/>
      <c r="D20" s="191"/>
      <c r="E20" s="191"/>
      <c r="F20" s="191"/>
      <c r="H20" s="100">
        <v>17</v>
      </c>
      <c r="I20" s="99">
        <v>2015</v>
      </c>
      <c r="J20" s="193">
        <v>3.4750000000000003E-2</v>
      </c>
    </row>
    <row r="28" spans="1:10">
      <c r="H28" s="107"/>
    </row>
    <row r="62" spans="1:6">
      <c r="A62" s="122"/>
      <c r="B62" s="122"/>
      <c r="C62" s="122"/>
      <c r="D62" s="122"/>
      <c r="E62" s="122"/>
      <c r="F62" s="122"/>
    </row>
  </sheetData>
  <mergeCells count="1">
    <mergeCell ref="H3:J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ANALISIS FINANCIERO</vt:lpstr>
      <vt:lpstr>costos y gastos</vt:lpstr>
      <vt:lpstr>presupuesto mano de obra y adm.</vt:lpstr>
      <vt:lpstr>Especialización </vt:lpstr>
      <vt:lpstr>Diplomados</vt:lpstr>
      <vt:lpstr>Seminarios</vt:lpstr>
      <vt:lpstr>Idiomas</vt:lpstr>
      <vt:lpstr>inflación</vt:lpstr>
    </vt:vector>
  </TitlesOfParts>
  <Company>upb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USUARIO</cp:lastModifiedBy>
  <dcterms:created xsi:type="dcterms:W3CDTF">2009-11-10T09:16:28Z</dcterms:created>
  <dcterms:modified xsi:type="dcterms:W3CDTF">2010-08-23T20:14:19Z</dcterms:modified>
</cp:coreProperties>
</file>